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mc:AlternateContent xmlns:mc="http://schemas.openxmlformats.org/markup-compatibility/2006">
    <mc:Choice Requires="x15">
      <x15ac:absPath xmlns:x15ac="http://schemas.microsoft.com/office/spreadsheetml/2010/11/ac" url="\\docs.edgelan\investor\iaf\1. ESTADOS FINANCIEROS ADMINISTRADORA Y FONDOS\06- FONDO MUTUO INCOME PCO DOLARES AMERICANOS\15. BALANCE FONDO MUTUO INCOME PCO DOLARES AMERICANOS SEPTIEMBRE 2024\"/>
    </mc:Choice>
  </mc:AlternateContent>
  <xr:revisionPtr revIDLastSave="0" documentId="13_ncr:201_{8AB74714-15BB-4503-8A0B-053440DEC704}" xr6:coauthVersionLast="47" xr6:coauthVersionMax="47" xr10:uidLastSave="{00000000-0000-0000-0000-000000000000}"/>
  <bookViews>
    <workbookView xWindow="-120" yWindow="-120" windowWidth="29040" windowHeight="15720" activeTab="11" xr2:uid="{00000000-000D-0000-FFFF-FFFF00000000}"/>
  </bookViews>
  <sheets>
    <sheet name="INDICE" sheetId="9" r:id="rId1"/>
    <sheet name="1" sheetId="1" r:id="rId2"/>
    <sheet name="2" sheetId="2" r:id="rId3"/>
    <sheet name="3" sheetId="3" r:id="rId4"/>
    <sheet name="4" sheetId="4" r:id="rId5"/>
    <sheet name="5" sheetId="5" r:id="rId6"/>
    <sheet name="6" sheetId="6" r:id="rId7"/>
    <sheet name="7" sheetId="7" r:id="rId8"/>
    <sheet name="8" sheetId="8" r:id="rId9"/>
    <sheet name="9" sheetId="10" r:id="rId10"/>
    <sheet name="10" sheetId="11" r:id="rId11"/>
    <sheet name="11" sheetId="12" r:id="rId12"/>
  </sheets>
  <definedNames>
    <definedName name="_Hlk492023274" localSheetId="10">'10'!$A$65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5" i="12" l="1"/>
  <c r="F11" i="12"/>
  <c r="C23" i="8"/>
  <c r="C17" i="8"/>
  <c r="C14" i="8"/>
  <c r="D7" i="7"/>
  <c r="C7" i="7"/>
  <c r="D13" i="2"/>
  <c r="D14" i="2"/>
  <c r="C15" i="2"/>
  <c r="C31" i="4"/>
  <c r="D15" i="2" l="1"/>
  <c r="E16" i="2" s="1"/>
  <c r="A2" i="12" l="1"/>
  <c r="C11" i="7"/>
  <c r="E11" i="2" l="1"/>
  <c r="D110" i="11"/>
  <c r="D13" i="7"/>
  <c r="E7" i="8"/>
  <c r="C7" i="8"/>
  <c r="E7" i="7" l="1"/>
  <c r="D6" i="6" l="1"/>
  <c r="C6" i="6"/>
  <c r="E7" i="2"/>
  <c r="D5" i="5" l="1"/>
  <c r="C5" i="5"/>
  <c r="D6" i="4"/>
  <c r="C6" i="4"/>
  <c r="D5" i="3"/>
  <c r="C5" i="3"/>
  <c r="C10" i="1"/>
  <c r="E6" i="1" l="1"/>
  <c r="C6" i="1"/>
  <c r="C25" i="8"/>
  <c r="C16" i="6"/>
  <c r="C14" i="6"/>
  <c r="C10" i="6"/>
  <c r="C34" i="5" l="1"/>
  <c r="C27" i="5"/>
  <c r="C10" i="9" l="1"/>
  <c r="C75" i="11" l="1"/>
  <c r="E15" i="2" l="1"/>
  <c r="B4" i="1"/>
  <c r="C10" i="7"/>
  <c r="C15" i="7" s="1"/>
  <c r="C31" i="5"/>
  <c r="C20" i="5"/>
  <c r="C110" i="11" l="1"/>
  <c r="C18" i="1"/>
  <c r="C24" i="1"/>
  <c r="C25" i="1" l="1"/>
  <c r="E18" i="8"/>
  <c r="B4" i="8"/>
  <c r="D14" i="7"/>
  <c r="D15" i="7" s="1"/>
  <c r="E16" i="7" s="1"/>
  <c r="D12" i="7"/>
  <c r="E12" i="7" s="1"/>
  <c r="C11" i="6"/>
  <c r="C30" i="5"/>
  <c r="C19" i="5"/>
  <c r="C12" i="5"/>
  <c r="C8" i="5"/>
  <c r="E15" i="7"/>
  <c r="E6" i="7"/>
  <c r="B4" i="7"/>
  <c r="B3" i="6"/>
  <c r="D29" i="5"/>
  <c r="D32" i="5"/>
  <c r="B3" i="5"/>
  <c r="B3" i="4"/>
  <c r="B3" i="3"/>
  <c r="E6" i="2"/>
  <c r="B4" i="2"/>
  <c r="E26" i="8" l="1"/>
  <c r="J9" i="12" l="1"/>
  <c r="E71" i="11"/>
  <c r="E72" i="11"/>
  <c r="E73" i="11"/>
  <c r="E74" i="11"/>
  <c r="E70" i="11"/>
  <c r="E56" i="11"/>
  <c r="E55" i="11"/>
  <c r="D10" i="5"/>
  <c r="D33" i="5"/>
  <c r="D14" i="5"/>
  <c r="D21" i="5"/>
  <c r="D12" i="6"/>
  <c r="D18" i="6"/>
  <c r="C11" i="4"/>
  <c r="C15" i="4"/>
  <c r="C21" i="4"/>
  <c r="C28" i="4"/>
  <c r="C32" i="4" s="1"/>
  <c r="C125" i="11"/>
  <c r="B125" i="11"/>
  <c r="C18" i="3"/>
  <c r="C12" i="3"/>
  <c r="O4" i="9"/>
  <c r="C18" i="8"/>
  <c r="E11" i="7"/>
  <c r="E10" i="7"/>
  <c r="E36" i="6"/>
  <c r="C18" i="6"/>
  <c r="E12" i="6"/>
  <c r="E19" i="6" s="1"/>
  <c r="E22" i="6" s="1"/>
  <c r="E32" i="6" s="1"/>
  <c r="E37" i="6" s="1"/>
  <c r="C12" i="6"/>
  <c r="C29" i="5"/>
  <c r="C21" i="5"/>
  <c r="C14" i="5"/>
  <c r="C10" i="5"/>
  <c r="E12" i="2"/>
  <c r="E10" i="2"/>
  <c r="E14" i="2"/>
  <c r="E14" i="7"/>
  <c r="E13" i="7"/>
  <c r="E13" i="2"/>
  <c r="E75" i="11" l="1"/>
  <c r="C19" i="6"/>
  <c r="C15" i="5"/>
  <c r="C23" i="5" s="1"/>
  <c r="C32" i="5"/>
  <c r="C33" i="5" s="1"/>
  <c r="C19" i="3"/>
  <c r="D19" i="6"/>
  <c r="C16" i="4"/>
  <c r="D15" i="5"/>
  <c r="D23" i="5" s="1"/>
  <c r="C10" i="8"/>
  <c r="C22" i="4" l="1"/>
  <c r="C34" i="4" s="1"/>
  <c r="C35" i="5"/>
  <c r="C26" i="8"/>
</calcChain>
</file>

<file path=xl/sharedStrings.xml><?xml version="1.0" encoding="utf-8"?>
<sst xmlns="http://schemas.openxmlformats.org/spreadsheetml/2006/main" count="317" uniqueCount="223">
  <si>
    <t>G</t>
  </si>
  <si>
    <t>Saldo de Caja al inicio del año</t>
  </si>
  <si>
    <t>Actividades Operativas</t>
  </si>
  <si>
    <t>Causa de Las Variaciones de efectivo</t>
  </si>
  <si>
    <t>Cambios en activos y pasivos operativos</t>
  </si>
  <si>
    <t>Aumento o disminucion deudores por operaciones</t>
  </si>
  <si>
    <t>Aumento o Disminucion intereses a cobrar</t>
  </si>
  <si>
    <t>Aumentoo disminución en acreedores por operaciones</t>
  </si>
  <si>
    <t>Aumento o disminución en otros pasivos</t>
  </si>
  <si>
    <t>Flujo neto generado por actividades operativas</t>
  </si>
  <si>
    <t>Actividades de financiación</t>
  </si>
  <si>
    <t>Rescate</t>
  </si>
  <si>
    <t>Aumento o disminución de inversiones</t>
  </si>
  <si>
    <t>Suscripciones</t>
  </si>
  <si>
    <t>Flujo Neto de efectivo por actividades de financiación</t>
  </si>
  <si>
    <t>Saldo final de efectivos</t>
  </si>
  <si>
    <t>ESTADO DE VARIACIÓN DEL ACTIVO NETO</t>
  </si>
  <si>
    <t>CUENTAS</t>
  </si>
  <si>
    <t>APORTANTES</t>
  </si>
  <si>
    <t>RESULTADOS</t>
  </si>
  <si>
    <t>Saldo al inicio del periodo</t>
  </si>
  <si>
    <t>Movimientos del periodo</t>
  </si>
  <si>
    <t>Rescates</t>
  </si>
  <si>
    <t>Resultados acumulados</t>
  </si>
  <si>
    <t>Resultado del Periodo</t>
  </si>
  <si>
    <t>Saldo al final del periodo</t>
  </si>
  <si>
    <t>INGRESOS</t>
  </si>
  <si>
    <t>Resultado por Tenencia</t>
  </si>
  <si>
    <t xml:space="preserve">Intereses </t>
  </si>
  <si>
    <t xml:space="preserve">Otros </t>
  </si>
  <si>
    <t>Total Ingresos</t>
  </si>
  <si>
    <t>EGRESOS</t>
  </si>
  <si>
    <t>Comisión por Administración</t>
  </si>
  <si>
    <t xml:space="preserve">- Gastos de Ventas </t>
  </si>
  <si>
    <t>Comisión por Corretaje</t>
  </si>
  <si>
    <t>Otros Egresos</t>
  </si>
  <si>
    <t>Total Egresos</t>
  </si>
  <si>
    <t>Resultado del Ejercicio</t>
  </si>
  <si>
    <t>(EN MONEDA EXTRANJERA)</t>
  </si>
  <si>
    <t>ACTIVOS</t>
  </si>
  <si>
    <t>ACTIVO CORRIENTE</t>
  </si>
  <si>
    <t>DISPONIBILIDADES</t>
  </si>
  <si>
    <t xml:space="preserve">INVERSIONES </t>
  </si>
  <si>
    <t>Titulo de Renta fija (Nota    )</t>
  </si>
  <si>
    <t>Titulo de Renta Variable</t>
  </si>
  <si>
    <t>ACTIVO NO CORRIENTE</t>
  </si>
  <si>
    <t>Total de Activo Bruto</t>
  </si>
  <si>
    <t xml:space="preserve">PASIVOS </t>
  </si>
  <si>
    <t xml:space="preserve">PASIVO </t>
  </si>
  <si>
    <t>ACREEDORES POR OPERACIONES</t>
  </si>
  <si>
    <t>Comisiones a Pagar a la Administradora</t>
  </si>
  <si>
    <t>Rescates a Pagar</t>
  </si>
  <si>
    <t xml:space="preserve">Total Pasivo </t>
  </si>
  <si>
    <t>RESULTADOS ACUMULADOS</t>
  </si>
  <si>
    <t>TOTAL PATRIMONIO</t>
  </si>
  <si>
    <t>TOTAL PASIVO Y PATRIMONIO NETO</t>
  </si>
  <si>
    <t>VALOR CUOTA</t>
  </si>
  <si>
    <t>(EN MONEDA LOCAL)</t>
  </si>
  <si>
    <t>TOTAL ACTIVO CORRIENTE</t>
  </si>
  <si>
    <t>TOTAL ACTIVO NO CORRIENTE</t>
  </si>
  <si>
    <t>(Moneda Local)</t>
  </si>
  <si>
    <t>Diferencia de Cambio saldo inicial de caja y bancos</t>
  </si>
  <si>
    <t>Desde</t>
  </si>
  <si>
    <t>Tipo de cambio Vendedor</t>
  </si>
  <si>
    <t>Comparativo</t>
  </si>
  <si>
    <t>Tipo de cambio Comprador</t>
  </si>
  <si>
    <t>FECHA DE REPORTE</t>
  </si>
  <si>
    <t>Estados Financieros</t>
  </si>
  <si>
    <t>(Anexo D)</t>
  </si>
  <si>
    <t>Índice</t>
  </si>
  <si>
    <t>ESTADO DE FLUJO DE CAJA EN DOLARES AMERICANOS</t>
  </si>
  <si>
    <t>ESTADO DE VARIACION DEL ACTIVO NETO EN DOLARES AMERICANOS</t>
  </si>
  <si>
    <t>ESTADO DE RESULTADO EN DOLARES AMERICANOS</t>
  </si>
  <si>
    <t>BALANCE GENERAL EN DOLARES AMERICANOS</t>
  </si>
  <si>
    <t>BALANCE GENERAL EN GUARANIES</t>
  </si>
  <si>
    <t>ESTADO DE RESULTADO EN GUARANIES</t>
  </si>
  <si>
    <t>ESTADO DE VARIACION DEL ACTIVO NETO EN GUARANIES</t>
  </si>
  <si>
    <t>ESTADO DE FLUJO DE CAJA EN GUARANIES</t>
  </si>
  <si>
    <t>NOTAS A LOS ESTADOS FINANCIEROS</t>
  </si>
  <si>
    <t>CUADRO DE INVERSIONES</t>
  </si>
  <si>
    <t>USD</t>
  </si>
  <si>
    <t>Causa de las Variaciones de efectivo</t>
  </si>
  <si>
    <t>Aumento o disminucion intereses a cobrar</t>
  </si>
  <si>
    <t>INFORME SINDICO</t>
  </si>
  <si>
    <t>NOTAS A LOS ESTADOS CONTABLES</t>
  </si>
  <si>
    <t>INFORME DEL SINDICO</t>
  </si>
  <si>
    <t>Señores accionistas de</t>
  </si>
  <si>
    <t>Es mi informe.</t>
  </si>
  <si>
    <t>Juan José Talavera</t>
  </si>
  <si>
    <t>Síndico Titular</t>
  </si>
  <si>
    <t>Nota  2 – Información sobre la Administradora</t>
  </si>
  <si>
    <t>2.1 - INVESTOR ADMINISTRADORA DE FONDOS PATRIMONIALES DE INVERSION  SOCIEDAD ANÓNIMA ha sido constituida legalmente bajo las leyes de la República del Paraguay. Su constitución ha sido formalizada ante el escribano Publico Luis Enrique Peroni Giralt  por Escritura Publica Nº 1.201 en fecha 20 de diciembre de 2016. Se encuentra inscripta en los Registros Públicos de Comercio, bajo el Numero 7612 serie 1 folio 1 y siguientes, de la sección contratos de fecha 18 de enero de 2017.</t>
  </si>
  <si>
    <t>Nota 3.- Principales políticas y prácticas contables aplicadas.</t>
  </si>
  <si>
    <t xml:space="preserve">3.2. La moneda de cuenta </t>
  </si>
  <si>
    <t>3.3 Política de Constitución de Previsiones:</t>
  </si>
  <si>
    <t xml:space="preserve">La entidad no tiene saldos de clientes, por tanto no existen partidas que requieran la constitución de previsiones. </t>
  </si>
  <si>
    <t>3.5 – Valuación de las Inversiones</t>
  </si>
  <si>
    <t>3.6 Política de Reconocimiento de Ingresos:</t>
  </si>
  <si>
    <t xml:space="preserve">3.7  Flujo de Efectivo  </t>
  </si>
  <si>
    <t>3.9 La Administradora no ha realizado cambios en la aplicación de los criterios contables del Fondo.</t>
  </si>
  <si>
    <t>3.10 – Valorización de las Inversiones. Las inversiones son incorporadas al valor de costo, y ajustadas diariamente por devengamiento de los intereses, y las ganancias a realizar, afectando a resultados como Intereses Ganados.</t>
  </si>
  <si>
    <t>3.11 – Los ingresos y gastos del fondo son reconocidos aplicando el criterio de lo devengado;</t>
  </si>
  <si>
    <t>3.12 -  A la fecha de la información financiera, no se ajustaron los precios.</t>
  </si>
  <si>
    <t>3.13 Tipos de cambio utilizados para convertir en moneda nacional los saldos en Moneda Extranjera:</t>
  </si>
  <si>
    <t>Periodo actual</t>
  </si>
  <si>
    <t>Periodo anterior</t>
  </si>
  <si>
    <t>Tipo de cambio comprador</t>
  </si>
  <si>
    <t>tipo de cambio vendedor</t>
  </si>
  <si>
    <t>Posición en moneda extranjera</t>
  </si>
  <si>
    <t>Detalle</t>
  </si>
  <si>
    <t>Moneda extranjera clase</t>
  </si>
  <si>
    <t>Moneda extranjera Monto</t>
  </si>
  <si>
    <t>Cambio vigente</t>
  </si>
  <si>
    <t>Saldo periodo actual (Gs.)</t>
  </si>
  <si>
    <t>Activos</t>
  </si>
  <si>
    <t>Pasivos</t>
  </si>
  <si>
    <t>NO APLICABLE. Los fondos se constituyeron y registran en moneda extranjera, y su conversión a Guaraníes se efectúa al cierre al solo efecto de su presentación a los entes reguladores. Las diferencias de cambio que se exponen en el Flujo de Efectivo y la Variación del activo neto, es al sólo efecto de ajustar los saldos iniciales a los tipos de cambo del presente ejercicio.</t>
  </si>
  <si>
    <t>Concepto</t>
  </si>
  <si>
    <t>Comisiones por Administración</t>
  </si>
  <si>
    <t>TOTAL</t>
  </si>
  <si>
    <t>Mes</t>
  </si>
  <si>
    <t>Valor cuota</t>
  </si>
  <si>
    <t>N° de Partícipes</t>
  </si>
  <si>
    <t>1er. Trimestre</t>
  </si>
  <si>
    <t>Enero</t>
  </si>
  <si>
    <t>Febrero</t>
  </si>
  <si>
    <t>Marzo</t>
  </si>
  <si>
    <t>2do. Trimestre</t>
  </si>
  <si>
    <t>Abril</t>
  </si>
  <si>
    <t>Mayo</t>
  </si>
  <si>
    <t>Junio</t>
  </si>
  <si>
    <t>3er. Trimestre</t>
  </si>
  <si>
    <t>Julio</t>
  </si>
  <si>
    <t>Agosto</t>
  </si>
  <si>
    <t>Setiembre</t>
  </si>
  <si>
    <t>4to. Trimestre</t>
  </si>
  <si>
    <t>Octubre</t>
  </si>
  <si>
    <t>Noviembre</t>
  </si>
  <si>
    <t>Diciembre</t>
  </si>
  <si>
    <t>4.- COMPOSICIÓN DE LAS CUENTAS</t>
  </si>
  <si>
    <t>4.1 - DIPONIBILIDADES</t>
  </si>
  <si>
    <t>Efectivos en moneda nacional depositadas en las cuentas de INVESTOR CASA DE BOLSA S.A.</t>
  </si>
  <si>
    <t>4.3 – ACREEDORES  POR OPERACIONES</t>
  </si>
  <si>
    <t>Patrimonio Neto del Opportunity Fund Renta Fija USD</t>
  </si>
  <si>
    <t xml:space="preserve">       4.2 INVERSIONES</t>
  </si>
  <si>
    <t>Instrumento</t>
  </si>
  <si>
    <t>Emisor</t>
  </si>
  <si>
    <t>Fecha de vencimiento</t>
  </si>
  <si>
    <t>Monto</t>
  </si>
  <si>
    <t>Total de las Inversiones</t>
  </si>
  <si>
    <t>Sector</t>
  </si>
  <si>
    <t>Pais</t>
  </si>
  <si>
    <t>Fecha de Compra</t>
  </si>
  <si>
    <t>Moneda</t>
  </si>
  <si>
    <t>Valor de compra</t>
  </si>
  <si>
    <t>Valor contable</t>
  </si>
  <si>
    <t>Valor Nominal</t>
  </si>
  <si>
    <t>Tasa de interés</t>
  </si>
  <si>
    <t>% de las Inversiones según Reglam. Interno</t>
  </si>
  <si>
    <t>% de las Inversiones con relación al patrimonio neto del fondo</t>
  </si>
  <si>
    <t>% de las Inversiones por grupo económico</t>
  </si>
  <si>
    <t>4.2 INVERSIONES</t>
  </si>
  <si>
    <t>Ver Cuadro</t>
  </si>
  <si>
    <t>Suscripciones (*)</t>
  </si>
  <si>
    <t>OTROS GASTOS</t>
  </si>
  <si>
    <t>Ajustes por redondeos</t>
  </si>
  <si>
    <t>Pérdida en Operaciones</t>
  </si>
  <si>
    <t>Nota 5. HECHOS POSTERIORES AL CIERRE - SITUACIÓN SANITARIA GLOBAL</t>
  </si>
  <si>
    <t>Las cinco (5) Notas que se acompañan son parte integrante de de estos Estados Financieros</t>
  </si>
  <si>
    <t>Distribución de utilidades</t>
  </si>
  <si>
    <t>BANCOS</t>
  </si>
  <si>
    <t>Nota  1 – INFORMACIÓN BÁSICA DEL FONDO INCOME PCO DÓLARES AMERICANOS</t>
  </si>
  <si>
    <t>Ganancia por Tenencia</t>
  </si>
  <si>
    <t>Pérdidas por Tenencia</t>
  </si>
  <si>
    <t>PLAN FONDO MUTUO DOLAARES</t>
  </si>
  <si>
    <t xml:space="preserve">Pérdida Por Tenencia </t>
  </si>
  <si>
    <t>FONDO MUTUO INCOME PCO DOLARES AMERICANOS</t>
  </si>
  <si>
    <r>
      <t>-</t>
    </r>
    <r>
      <rPr>
        <sz val="7"/>
        <color theme="1"/>
        <rFont val="Noto Sans"/>
        <family val="2"/>
      </rPr>
      <t xml:space="preserve">       </t>
    </r>
    <r>
      <rPr>
        <b/>
        <sz val="12"/>
        <color theme="1"/>
        <rFont val="Noto Sans"/>
        <family val="2"/>
      </rPr>
      <t xml:space="preserve"> Naturaleza jurídica : </t>
    </r>
    <r>
      <rPr>
        <sz val="12"/>
        <color theme="1"/>
        <rFont val="Noto Sans"/>
        <family val="2"/>
      </rPr>
      <t xml:space="preserve">       Fondos Mutuos </t>
    </r>
  </si>
  <si>
    <t>* El objeto del Fondo es invertir al menos un 90% de sus activos en las cuotas del fondo mutuo extranjero, incorporado según las leyes de la Republica de Irlanda, denominado “Income Fund” (el “Fondo Master”) administrado por “PIMCO Global Advisors (Ireland) Limited” (“PIMCO”).                                                                                                                                                                                                                                   *El objeto principal del Fondo Master busca ingresos corrientes, consistentes con una gestión prudente de inversión, con la revalorización del capital a largo plazo como un objetivo secundario. El Fondo Master, según el prospecto vigente a la fecha de este Reglamento, invierte al menos dos tercios de sus activos en una cartera diversificada de Instrumentos de Renta Fija de diversos vencimientos. Utilizará una estrategia global multisectorial que procura combinar el proceso y la filosofía de inversión de rentabilidad total con la maximización de los ingresos. La construcción de la cartera se basa en el principio de diversificación en una amplia gama de valores de renta fija mundiales. Se utilizan estrategias descendentes y ascendentes para identificar diversas fuentes de valor para generar una rentabilidad sostenible. Con fines temporales o defensivos, el Fondo Master podrá invertir el 100% de su patrimonio neto en títulos de renta fija (según se describen anteriormente) emitidos o garantizados como principal e interés por el gobierno de EE.UU. La duración media de la cartera del Fondo Master oscilará normalmente entre 0 a 8 años en función de las previsiones sobre los tipos de interés.</t>
  </si>
  <si>
    <r>
      <t>-</t>
    </r>
    <r>
      <rPr>
        <b/>
        <sz val="7"/>
        <rFont val="Noto Sans"/>
        <family val="2"/>
      </rPr>
      <t xml:space="preserve">       </t>
    </r>
    <r>
      <rPr>
        <b/>
        <sz val="11"/>
        <rFont val="Noto Sans"/>
        <family val="2"/>
      </rPr>
      <t xml:space="preserve"> </t>
    </r>
    <r>
      <rPr>
        <b/>
        <sz val="12"/>
        <rFont val="Noto Sans"/>
        <family val="2"/>
      </rPr>
      <t>Política de Inversiones de EL FONDO</t>
    </r>
  </si>
  <si>
    <t>* El Fondo invertirá sus recursos principalmente en cuotas del Fondo Máster con ISIN IE00B87KCF77, de clase institucional de acumulación o capitalización (cuotas que acumulan ingresos)                                                                                                                                                               * Con el Objeto de mantener liquidez el Fondo podrá invertir sus recursos en los siguientes valores y bienes, sin perjuicio de las cantidades que mantenga en caja y bancos y siempre con un limite global para todas estas inversiones no superiores a un 10% del activo total del fondo:</t>
  </si>
  <si>
    <t>Fondo de Inversión</t>
  </si>
  <si>
    <t>PIMCO GIS Income Fund Institutional USD Accumulation</t>
  </si>
  <si>
    <t>Multisector</t>
  </si>
  <si>
    <t>Estados Unidos</t>
  </si>
  <si>
    <t>Dólares Americanos</t>
  </si>
  <si>
    <t xml:space="preserve">                           -  </t>
  </si>
  <si>
    <t xml:space="preserve">                                 -  </t>
  </si>
  <si>
    <r>
      <t>Los ingresos son reconocidos con base en el criterio de lo devengado, de conformidad con las disposiciones de las Normas contables emitidas por el Consejo de Contadores Públicos del Paraguay</t>
    </r>
    <r>
      <rPr>
        <b/>
        <sz val="12"/>
        <color theme="1"/>
        <rFont val="Noto Sans"/>
        <family val="2"/>
      </rPr>
      <t>.</t>
    </r>
  </si>
  <si>
    <r>
      <t>a)</t>
    </r>
    <r>
      <rPr>
        <b/>
        <sz val="7"/>
        <color theme="1"/>
        <rFont val="Noto Sans"/>
        <family val="2"/>
      </rPr>
      <t xml:space="preserve">    </t>
    </r>
    <r>
      <rPr>
        <b/>
        <sz val="12"/>
        <color theme="1"/>
        <rFont val="Noto Sans"/>
        <family val="2"/>
      </rPr>
      <t>Diferencia de cambio en Moneda Extranjera</t>
    </r>
  </si>
  <si>
    <r>
      <t>b)</t>
    </r>
    <r>
      <rPr>
        <b/>
        <sz val="7"/>
        <color theme="1"/>
        <rFont val="Noto Sans"/>
        <family val="2"/>
      </rPr>
      <t xml:space="preserve">   </t>
    </r>
    <r>
      <rPr>
        <b/>
        <sz val="12"/>
        <color theme="1"/>
        <rFont val="Noto Sans"/>
        <family val="2"/>
      </rPr>
      <t>Gastos operacionales y comisiones de la administradora con cargo al Fondo:</t>
    </r>
  </si>
  <si>
    <r>
      <t>Ø</t>
    </r>
    <r>
      <rPr>
        <sz val="7"/>
        <color theme="1"/>
        <rFont val="Noto Sans"/>
        <family val="2"/>
      </rPr>
      <t xml:space="preserve">  </t>
    </r>
    <r>
      <rPr>
        <u/>
        <sz val="12"/>
        <color theme="1"/>
        <rFont val="Noto Sans"/>
        <family val="2"/>
      </rPr>
      <t>Comisión de administración</t>
    </r>
    <r>
      <rPr>
        <sz val="12"/>
        <color theme="1"/>
        <rFont val="Noto Sans"/>
        <family val="2"/>
      </rPr>
      <t xml:space="preserve">:  mensualmente. </t>
    </r>
  </si>
  <si>
    <r>
      <t>Ø</t>
    </r>
    <r>
      <rPr>
        <sz val="7"/>
        <color theme="1"/>
        <rFont val="Noto Sans"/>
        <family val="2"/>
      </rPr>
      <t xml:space="preserve">  </t>
    </r>
    <r>
      <rPr>
        <u/>
        <sz val="12"/>
        <color theme="1"/>
        <rFont val="Noto Sans"/>
        <family val="2"/>
      </rPr>
      <t xml:space="preserve">Gastos y comisiones bancarias: </t>
    </r>
    <r>
      <rPr>
        <sz val="12"/>
        <color theme="1"/>
        <rFont val="Noto Sans"/>
        <family val="2"/>
      </rPr>
      <t>mantenimiento de cuentas, transferencias interbancarias y otras de similar naturaleza).</t>
    </r>
  </si>
  <si>
    <r>
      <t>c)</t>
    </r>
    <r>
      <rPr>
        <b/>
        <sz val="7"/>
        <color theme="1"/>
        <rFont val="Noto Sans"/>
        <family val="2"/>
      </rPr>
      <t xml:space="preserve">    </t>
    </r>
    <r>
      <rPr>
        <b/>
        <sz val="12"/>
        <color theme="1"/>
        <rFont val="Noto Sans"/>
        <family val="2"/>
      </rPr>
      <t>Información Estadística</t>
    </r>
  </si>
  <si>
    <t>PLANINCOME PCO</t>
  </si>
  <si>
    <t>No aplicable</t>
  </si>
  <si>
    <t>Bancos</t>
  </si>
  <si>
    <t>Cantidad de cuota parte en circulación</t>
  </si>
  <si>
    <t>Saldo al 30/09/2023</t>
  </si>
  <si>
    <t>Saldo al 30/09/2024</t>
  </si>
  <si>
    <t>Los estados financieros están preparados en Dólares Americanos. Para la conversión de los estados financieros se utiliza el tipo de cambio emitido por el Banco Central del Paraguay  1USD =7.799.24 Gs.</t>
  </si>
  <si>
    <t>3.8 – Los estados contables corresponden al trimestre cerrado el 30 de setiembre  de 2024</t>
  </si>
  <si>
    <r>
      <t xml:space="preserve"> </t>
    </r>
    <r>
      <rPr>
        <sz val="12"/>
        <color theme="1"/>
        <rFont val="Noto Sans"/>
        <family val="2"/>
      </rPr>
      <t>Las inversiones (Acciones), se exponen a sus valores de cotización. Las diferencias  se exponen en el estado de resultados como Ganancias o Pérdidas por tenencia</t>
    </r>
    <r>
      <rPr>
        <sz val="11"/>
        <color theme="1"/>
        <rFont val="Noto sans"/>
        <family val="2"/>
      </rPr>
      <t>.</t>
    </r>
  </si>
  <si>
    <t>Tipo de Cambio BCP</t>
  </si>
  <si>
    <t>No existen hechos posteriores al cierre del trimestre que modifiquen sustancialmente  los estados financieros del fondo cerrados el 30 de setiembre de 2024</t>
  </si>
  <si>
    <r>
      <t xml:space="preserve">* </t>
    </r>
    <r>
      <rPr>
        <sz val="7"/>
        <rFont val="Noto Sans"/>
        <family val="2"/>
      </rPr>
      <t xml:space="preserve"> </t>
    </r>
    <r>
      <rPr>
        <sz val="12"/>
        <rFont val="Noto Sans"/>
        <family val="2"/>
      </rPr>
      <t>Autorizados por Resolución Nro. 32 E/20 de fecha 23 de Octubre de 2020 y registrado en la Dirección de Registro y Control  de la Superintendencia de Valores mediante el Certificado de Registro Nº 91_26102020;</t>
    </r>
  </si>
  <si>
    <t>1. Titulos a plazo de instituciones habilitadas por el Banco Central del Paraguay y que cuenten con  calificación de riesgo BBB o superior.                                                                                                                                                                                                                               2. Instrumentos de Renta Fija inscriptos en la Superintendencia de Valores emitidos por Sociedades Nacionales Privadas, con una calificación en escala local de A y superiores.                                                                                                                                                                                3. Instrumentos de deuda emitidos o garantizados por el estado de un pais Extranjero o por sus bancos centrales.                                                4. Instrumentos emitidos o garantizados por el Banco Central del Paraguay y/o Tesoro Nacional.</t>
  </si>
  <si>
    <t>* El reglamento interno de del Fondo fue aprobado por Resolución Nro. 32 E/20 de fecha 23 de Octubre de 2020, y registrado en la Dirección de Registro y Control de la Superintendencia de Valores mediante el Certificado de Registro Nº 91_26102020.</t>
  </si>
  <si>
    <r>
      <t>Fue inscripta en la Superintendencia de Valores por medio de la Resolucion Nº  34 E/17 de fecha 24 de Agosto de 2017 de la Comisión Nacional de Valores</t>
    </r>
    <r>
      <rPr>
        <b/>
        <sz val="12"/>
        <color theme="1"/>
        <rFont val="Noto Sans"/>
        <family val="2"/>
      </rPr>
      <t>;</t>
    </r>
  </si>
  <si>
    <t>El flujo de efectivos fue preparado de acuerdo con la Resolución CG N° 06/2019 de la Superintendencia de Valores.</t>
  </si>
  <si>
    <r>
      <t>2.2 – Entidad encargada de la custodia:</t>
    </r>
    <r>
      <rPr>
        <sz val="11"/>
        <color theme="1"/>
        <rFont val="Noto sans"/>
        <family val="2"/>
      </rPr>
      <t xml:space="preserve"> </t>
    </r>
    <r>
      <rPr>
        <sz val="12"/>
        <color theme="1"/>
        <rFont val="Noto Sans"/>
        <family val="2"/>
      </rPr>
      <t>BVA e INVESTOR Casa de Bolsa S.A.</t>
    </r>
  </si>
  <si>
    <t>3.1 Los Estados Financieros han sido preparados de acuerdo a las normas establecidas por la Superintendencia de Valores y Normas Contables emitidas por el Consejo de Contadores Publicos del Paraguay</t>
  </si>
  <si>
    <t>Bancos Cta. Cte. - Operaciones administrativas  (Nota 4.1 )</t>
  </si>
  <si>
    <t>Banco Familiar Cta. Cte.USD</t>
  </si>
  <si>
    <t>4.4 – COMISIONES POR ADMINISTRACION DE FONDOS A PAGAR</t>
  </si>
  <si>
    <t>Comisión a pagar a la Administración ( en usd)</t>
  </si>
  <si>
    <t>Utilidades acumulados</t>
  </si>
  <si>
    <t>Inversiones en Titulo de Renta fija (Nota 4.2 )</t>
  </si>
  <si>
    <t>Inversiones Titulo de Renta Variable</t>
  </si>
  <si>
    <t>Inversiones en Titulo de Renta Variable</t>
  </si>
  <si>
    <t>Investor Casa de Bolsa S.A.</t>
  </si>
  <si>
    <t>De conformidad a lo establecido por el Código Civil y los Estatutos Sociales, he procedido a la revisión de los registros contables, los comprobantes que respaldan las transacciones  efectuadas, así como el Balance General, Cuadro de Resultados, Estado de Flujo de Efectivo, Variación del Patrimonio Neto y sus correspondientes Notas Contables del ejercicio cerrado al 30 de Septiembre 2024, encontrándolos todos conformes a las Leyes, los Estatutos Sociales, los Principios de Contabilidad Generalmente Aceptados y las Normas Contables indicadas por la superintendencia de Valores  como así también por las normas de Contabilidad vigentes en el Paraguay, por lo que recomiendo su aprobación.</t>
  </si>
  <si>
    <t>PATRIMONIO DEL FONDO AL 30/09/2024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</si>
</sst>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3">
    <numFmt numFmtId="41" formatCode="_ * #,##0_ ;_ * \-#,##0_ ;_ * &quot;-&quot;_ ;_ @_ "/>
    <numFmt numFmtId="43" formatCode="_ * #,##0.00_ ;_ * \-#,##0.00_ ;_ * &quot;-&quot;??_ ;_ @_ "/>
    <numFmt numFmtId="164" formatCode="_-* #,##0_-;\-* #,##0_-;_-* &quot;-&quot;_-;_-@_-"/>
    <numFmt numFmtId="165" formatCode="_-* #,##0.00_-;\-* #,##0.00_-;_-* &quot;-&quot;??_-;_-@_-"/>
    <numFmt numFmtId="166" formatCode="0_);\(#,#00\)"/>
    <numFmt numFmtId="167" formatCode="#,##0.00_ ;\-#,##0.00\ "/>
    <numFmt numFmtId="168" formatCode="#,##0.000000"/>
    <numFmt numFmtId="169" formatCode="#,##0.##"/>
    <numFmt numFmtId="170" formatCode="_-* #,##0_-;\-* #,##0_-;_-* &quot;-&quot;??_-;_-@_-"/>
    <numFmt numFmtId="171" formatCode="_ * #,##0.00_ ;_ * \-#,##0.00_ ;_ * &quot;-&quot;_ ;_ @_ "/>
    <numFmt numFmtId="172" formatCode="_-* #,##0.00\ _€_-;\-* #,##0.00\ _€_-;_-* &quot;-&quot;??\ _€_-;_-@_-"/>
    <numFmt numFmtId="173" formatCode="0.000%"/>
    <numFmt numFmtId="174" formatCode="#,##0.00000"/>
  </numFmts>
  <fonts count="92">
    <font>
      <sz val="11"/>
      <color theme="1"/>
      <name val="Calibri"/>
      <family val="2"/>
      <scheme val="minor"/>
    </font>
    <font>
      <sz val="11"/>
      <color theme="1"/>
      <name val="Calibri"/>
      <family val="2"/>
      <scheme val="minor"/>
    </font>
    <font>
      <b/>
      <sz val="11"/>
      <color theme="1"/>
      <name val="Calibri"/>
      <family val="2"/>
      <scheme val="minor"/>
    </font>
    <font>
      <sz val="11"/>
      <name val="Arial"/>
      <family val="2"/>
    </font>
    <font>
      <sz val="11"/>
      <color indexed="8"/>
      <name val="Subway"/>
    </font>
    <font>
      <sz val="10"/>
      <name val="Arial"/>
      <family val="2"/>
    </font>
    <font>
      <b/>
      <sz val="11"/>
      <name val="Arial"/>
      <family val="2"/>
    </font>
    <font>
      <sz val="9"/>
      <name val="Arial"/>
      <family val="2"/>
    </font>
    <font>
      <b/>
      <sz val="11"/>
      <color indexed="8"/>
      <name val="Subway"/>
    </font>
    <font>
      <b/>
      <sz val="11"/>
      <color indexed="8"/>
      <name val="Arial"/>
      <family val="2"/>
    </font>
    <font>
      <b/>
      <sz val="12"/>
      <name val="Arial"/>
      <family val="2"/>
    </font>
    <font>
      <b/>
      <sz val="10"/>
      <name val="Arial"/>
      <family val="2"/>
    </font>
    <font>
      <sz val="8"/>
      <name val="Arial"/>
      <family val="2"/>
    </font>
    <font>
      <b/>
      <sz val="8"/>
      <name val="Arial"/>
      <family val="2"/>
    </font>
    <font>
      <u/>
      <sz val="11"/>
      <color theme="10"/>
      <name val="Calibri"/>
      <family val="2"/>
      <scheme val="minor"/>
    </font>
    <font>
      <sz val="18"/>
      <color theme="0"/>
      <name val="Arial"/>
      <family val="2"/>
    </font>
    <font>
      <sz val="18"/>
      <name val="Arial"/>
      <family val="2"/>
    </font>
    <font>
      <b/>
      <sz val="12"/>
      <color theme="1"/>
      <name val="Arial"/>
      <family val="2"/>
    </font>
    <font>
      <sz val="11"/>
      <color rgb="FF000000"/>
      <name val="Calibri"/>
      <family val="2"/>
      <scheme val="minor"/>
    </font>
    <font>
      <sz val="26"/>
      <color theme="0"/>
      <name val="Arial"/>
      <family val="2"/>
    </font>
    <font>
      <b/>
      <sz val="11"/>
      <color theme="0"/>
      <name val="Calibri"/>
      <family val="2"/>
      <scheme val="minor"/>
    </font>
    <font>
      <sz val="11"/>
      <color theme="0"/>
      <name val="Calibri"/>
      <family val="2"/>
      <scheme val="minor"/>
    </font>
    <font>
      <sz val="18"/>
      <color theme="0"/>
      <name val="Noto sans"/>
      <family val="2"/>
    </font>
    <font>
      <sz val="11"/>
      <color theme="1"/>
      <name val="Noto sans"/>
      <family val="2"/>
    </font>
    <font>
      <sz val="11"/>
      <color theme="0"/>
      <name val="Noto sans"/>
      <family val="2"/>
    </font>
    <font>
      <sz val="26"/>
      <color theme="0"/>
      <name val="Noto sans"/>
      <family val="2"/>
    </font>
    <font>
      <sz val="28"/>
      <color theme="0"/>
      <name val="Noto sans"/>
      <family val="2"/>
    </font>
    <font>
      <sz val="10"/>
      <color theme="1"/>
      <name val="Noto sans"/>
      <family val="2"/>
    </font>
    <font>
      <sz val="18"/>
      <name val="Noto sans"/>
      <family val="2"/>
    </font>
    <font>
      <sz val="11"/>
      <name val="Noto sans"/>
      <family val="2"/>
    </font>
    <font>
      <u/>
      <sz val="11"/>
      <color theme="1"/>
      <name val="Noto sans"/>
      <family val="2"/>
    </font>
    <font>
      <b/>
      <u/>
      <sz val="14"/>
      <name val="Noto Sans"/>
      <family val="2"/>
    </font>
    <font>
      <b/>
      <sz val="11"/>
      <name val="Noto Sans"/>
      <family val="2"/>
    </font>
    <font>
      <b/>
      <sz val="11"/>
      <color indexed="8"/>
      <name val="Noto Sans"/>
      <family val="2"/>
    </font>
    <font>
      <sz val="10"/>
      <name val="Noto Sans"/>
      <family val="2"/>
    </font>
    <font>
      <b/>
      <sz val="10"/>
      <name val="Noto sans"/>
      <family val="2"/>
    </font>
    <font>
      <sz val="9"/>
      <name val="Noto Sans"/>
      <family val="2"/>
    </font>
    <font>
      <b/>
      <sz val="9"/>
      <name val="Noto Sans"/>
      <family val="2"/>
    </font>
    <font>
      <b/>
      <u/>
      <sz val="16"/>
      <name val="Noto Sans"/>
      <family val="2"/>
    </font>
    <font>
      <b/>
      <sz val="12"/>
      <name val="Noto Sans"/>
      <family val="2"/>
    </font>
    <font>
      <b/>
      <sz val="16"/>
      <name val="Noto Sans"/>
      <family val="2"/>
    </font>
    <font>
      <sz val="11"/>
      <color indexed="8"/>
      <name val="Noto Sans"/>
      <family val="2"/>
    </font>
    <font>
      <b/>
      <u/>
      <sz val="12"/>
      <name val="Noto Sans"/>
      <family val="2"/>
    </font>
    <font>
      <sz val="8"/>
      <name val="Noto Sans"/>
      <family val="2"/>
    </font>
    <font>
      <b/>
      <sz val="8"/>
      <name val="Noto Sans"/>
      <family val="2"/>
    </font>
    <font>
      <u/>
      <sz val="8"/>
      <name val="Noto Sans"/>
      <family val="2"/>
    </font>
    <font>
      <sz val="9"/>
      <color theme="1"/>
      <name val="Noto sans"/>
      <family val="2"/>
    </font>
    <font>
      <b/>
      <sz val="9"/>
      <color theme="1"/>
      <name val="Noto Sans"/>
      <family val="2"/>
    </font>
    <font>
      <b/>
      <sz val="9"/>
      <color indexed="8"/>
      <name val="Arial"/>
      <family val="2"/>
    </font>
    <font>
      <b/>
      <u/>
      <sz val="9"/>
      <name val="Noto Sans"/>
      <family val="2"/>
    </font>
    <font>
      <b/>
      <sz val="8"/>
      <color indexed="8"/>
      <name val="Noto Sans"/>
      <family val="2"/>
    </font>
    <font>
      <b/>
      <sz val="10"/>
      <color indexed="8"/>
      <name val="Noto Sans"/>
      <family val="2"/>
    </font>
    <font>
      <b/>
      <sz val="9"/>
      <color indexed="8"/>
      <name val="Noto Sans"/>
      <family val="2"/>
    </font>
    <font>
      <b/>
      <sz val="9"/>
      <name val="Arial"/>
      <family val="2"/>
    </font>
    <font>
      <sz val="9"/>
      <color theme="1"/>
      <name val="Calibri"/>
      <family val="2"/>
      <scheme val="minor"/>
    </font>
    <font>
      <b/>
      <sz val="14"/>
      <color theme="1"/>
      <name val="Noto Sans"/>
      <family val="2"/>
    </font>
    <font>
      <sz val="22"/>
      <name val="Noto Sans"/>
      <family val="2"/>
    </font>
    <font>
      <sz val="20"/>
      <name val="Noto Sans"/>
      <family val="2"/>
    </font>
    <font>
      <sz val="16"/>
      <name val="Noto sans"/>
      <family val="2"/>
    </font>
    <font>
      <sz val="12"/>
      <color theme="1"/>
      <name val="Noto Sans"/>
      <family val="2"/>
    </font>
    <font>
      <sz val="7"/>
      <color theme="1"/>
      <name val="Noto Sans"/>
      <family val="2"/>
    </font>
    <font>
      <b/>
      <sz val="12"/>
      <color theme="1"/>
      <name val="Noto Sans"/>
      <family val="2"/>
    </font>
    <font>
      <sz val="12"/>
      <name val="Noto Sans"/>
      <family val="2"/>
    </font>
    <font>
      <sz val="7"/>
      <name val="Noto Sans"/>
      <family val="2"/>
    </font>
    <font>
      <b/>
      <sz val="7"/>
      <name val="Noto Sans"/>
      <family val="2"/>
    </font>
    <font>
      <sz val="11"/>
      <color indexed="8"/>
      <name val="Calibri"/>
      <family val="2"/>
      <scheme val="minor"/>
    </font>
    <font>
      <b/>
      <u/>
      <sz val="14"/>
      <color theme="1"/>
      <name val="Noto Sans"/>
      <family val="2"/>
    </font>
    <font>
      <b/>
      <u/>
      <sz val="11"/>
      <color theme="1"/>
      <name val="Noto Sans"/>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sz val="11"/>
      <color rgb="FFFF0000"/>
      <name val="Calibri"/>
      <family val="2"/>
      <scheme val="minor"/>
    </font>
    <font>
      <i/>
      <sz val="11"/>
      <color rgb="FF7F7F7F"/>
      <name val="Calibri"/>
      <family val="2"/>
      <scheme val="minor"/>
    </font>
    <font>
      <sz val="11"/>
      <color rgb="FF000000"/>
      <name val="Noto Sans"/>
      <family val="2"/>
    </font>
    <font>
      <b/>
      <sz val="11"/>
      <color theme="1"/>
      <name val="Noto Sans"/>
      <family val="2"/>
    </font>
    <font>
      <b/>
      <sz val="11"/>
      <color rgb="FF000000"/>
      <name val="Noto Sans"/>
      <family val="2"/>
    </font>
    <font>
      <sz val="10"/>
      <color rgb="FF000000"/>
      <name val="Noto Sans"/>
      <family val="2"/>
    </font>
    <font>
      <b/>
      <sz val="7"/>
      <color theme="1"/>
      <name val="Noto Sans"/>
      <family val="2"/>
    </font>
    <font>
      <u/>
      <sz val="12"/>
      <color theme="1"/>
      <name val="Noto Sans"/>
      <family val="2"/>
    </font>
    <font>
      <b/>
      <sz val="8"/>
      <color theme="1"/>
      <name val="Noto Sans"/>
      <family val="2"/>
    </font>
    <font>
      <sz val="9.5"/>
      <color rgb="FF000000"/>
      <name val="Noto Sans"/>
      <family val="2"/>
    </font>
    <font>
      <b/>
      <sz val="11"/>
      <name val="Calibri"/>
      <family val="2"/>
      <scheme val="minor"/>
    </font>
    <font>
      <sz val="11"/>
      <name val="Calibri"/>
      <family val="2"/>
      <scheme val="minor"/>
    </font>
    <font>
      <sz val="11"/>
      <color rgb="FF000000"/>
      <name val="Noto Sans"/>
      <family val="2"/>
    </font>
  </fonts>
  <fills count="36">
    <fill>
      <patternFill patternType="none"/>
    </fill>
    <fill>
      <patternFill patternType="gray125"/>
    </fill>
    <fill>
      <patternFill patternType="solid">
        <fgColor theme="0"/>
        <bgColor indexed="64"/>
      </patternFill>
    </fill>
    <fill>
      <patternFill patternType="solid">
        <fgColor theme="4" tint="-0.499984740745262"/>
        <bgColor indexed="64"/>
      </patternFill>
    </fill>
    <fill>
      <patternFill patternType="solid">
        <fgColor rgb="FF00B05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0">
    <border>
      <left/>
      <right/>
      <top/>
      <bottom/>
      <diagonal/>
    </border>
    <border>
      <left/>
      <right/>
      <top/>
      <bottom style="thin">
        <color indexed="64"/>
      </bottom>
      <diagonal/>
    </border>
    <border>
      <left/>
      <right/>
      <top style="thin">
        <color indexed="64"/>
      </top>
      <bottom style="thin">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bottom style="double">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96">
    <xf numFmtId="0" fontId="0" fillId="0" borderId="0"/>
    <xf numFmtId="165" fontId="1" fillId="0" borderId="0" applyFont="0" applyFill="0" applyBorder="0" applyAlignment="0" applyProtection="0"/>
    <xf numFmtId="164" fontId="1" fillId="0" borderId="0" applyFont="0" applyFill="0" applyBorder="0" applyAlignment="0" applyProtection="0"/>
    <xf numFmtId="0" fontId="14" fillId="0" borderId="0" applyNumberFormat="0" applyFill="0" applyBorder="0" applyAlignment="0" applyProtection="0"/>
    <xf numFmtId="9" fontId="1" fillId="0" borderId="0" applyFont="0" applyFill="0" applyBorder="0" applyAlignment="0" applyProtection="0"/>
    <xf numFmtId="0" fontId="65" fillId="0" borderId="0"/>
    <xf numFmtId="165" fontId="65" fillId="0" borderId="0" applyFont="0" applyFill="0" applyBorder="0" applyAlignment="0" applyProtection="0"/>
    <xf numFmtId="9" fontId="65" fillId="0" borderId="0" applyFont="0" applyFill="0" applyBorder="0" applyAlignment="0" applyProtection="0"/>
    <xf numFmtId="41" fontId="65" fillId="0" borderId="0" applyFont="0" applyFill="0" applyBorder="0" applyAlignment="0" applyProtection="0"/>
    <xf numFmtId="0" fontId="1" fillId="0" borderId="0"/>
    <xf numFmtId="9" fontId="1" fillId="0" borderId="0" applyFont="0" applyFill="0" applyBorder="0" applyAlignment="0" applyProtection="0"/>
    <xf numFmtId="0" fontId="5" fillId="0" borderId="0"/>
    <xf numFmtId="172" fontId="5" fillId="0" borderId="0" applyFont="0" applyFill="0" applyBorder="0" applyAlignment="0" applyProtection="0"/>
    <xf numFmtId="9" fontId="5"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0" fontId="18" fillId="4" borderId="0" applyBorder="0" applyAlignment="0" applyProtection="0"/>
    <xf numFmtId="17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65" fillId="0" borderId="0" applyFont="0" applyFill="0" applyBorder="0" applyAlignment="0" applyProtection="0"/>
    <xf numFmtId="165" fontId="65" fillId="0" borderId="0" applyFont="0" applyFill="0" applyBorder="0" applyAlignment="0" applyProtection="0"/>
    <xf numFmtId="165" fontId="65" fillId="0" borderId="0" applyFont="0" applyFill="0" applyBorder="0" applyAlignment="0" applyProtection="0"/>
    <xf numFmtId="165" fontId="65" fillId="0" borderId="0" applyFont="0" applyFill="0" applyBorder="0" applyAlignment="0" applyProtection="0"/>
    <xf numFmtId="165" fontId="65" fillId="0" borderId="0" applyFont="0" applyFill="0" applyBorder="0" applyAlignment="0" applyProtection="0"/>
    <xf numFmtId="165" fontId="65" fillId="0" borderId="0" applyFont="0" applyFill="0" applyBorder="0" applyAlignment="0" applyProtection="0"/>
    <xf numFmtId="0" fontId="68" fillId="0" borderId="0" applyNumberFormat="0" applyFill="0" applyBorder="0" applyAlignment="0" applyProtection="0"/>
    <xf numFmtId="0" fontId="69" fillId="0" borderId="21" applyNumberFormat="0" applyFill="0" applyAlignment="0" applyProtection="0"/>
    <xf numFmtId="0" fontId="70" fillId="0" borderId="22" applyNumberFormat="0" applyFill="0" applyAlignment="0" applyProtection="0"/>
    <xf numFmtId="0" fontId="71" fillId="0" borderId="23" applyNumberFormat="0" applyFill="0" applyAlignment="0" applyProtection="0"/>
    <xf numFmtId="0" fontId="71" fillId="0" borderId="0" applyNumberFormat="0" applyFill="0" applyBorder="0" applyAlignment="0" applyProtection="0"/>
    <xf numFmtId="0" fontId="72" fillId="5" borderId="0" applyNumberFormat="0" applyBorder="0" applyAlignment="0" applyProtection="0"/>
    <xf numFmtId="0" fontId="73" fillId="6" borderId="0" applyNumberFormat="0" applyBorder="0" applyAlignment="0" applyProtection="0"/>
    <xf numFmtId="0" fontId="74" fillId="7" borderId="0" applyNumberFormat="0" applyBorder="0" applyAlignment="0" applyProtection="0"/>
    <xf numFmtId="0" fontId="75" fillId="8" borderId="24" applyNumberFormat="0" applyAlignment="0" applyProtection="0"/>
    <xf numFmtId="0" fontId="76" fillId="9" borderId="25" applyNumberFormat="0" applyAlignment="0" applyProtection="0"/>
    <xf numFmtId="0" fontId="77" fillId="9" borderId="24" applyNumberFormat="0" applyAlignment="0" applyProtection="0"/>
    <xf numFmtId="0" fontId="78" fillId="0" borderId="26" applyNumberFormat="0" applyFill="0" applyAlignment="0" applyProtection="0"/>
    <xf numFmtId="0" fontId="20" fillId="10" borderId="27" applyNumberFormat="0" applyAlignment="0" applyProtection="0"/>
    <xf numFmtId="0" fontId="79" fillId="0" borderId="0" applyNumberFormat="0" applyFill="0" applyBorder="0" applyAlignment="0" applyProtection="0"/>
    <xf numFmtId="0" fontId="1" fillId="11" borderId="28" applyNumberFormat="0" applyFont="0" applyAlignment="0" applyProtection="0"/>
    <xf numFmtId="0" fontId="80" fillId="0" borderId="0" applyNumberFormat="0" applyFill="0" applyBorder="0" applyAlignment="0" applyProtection="0"/>
    <xf numFmtId="0" fontId="2" fillId="0" borderId="29" applyNumberFormat="0" applyFill="0" applyAlignment="0" applyProtection="0"/>
    <xf numFmtId="0" fontId="21"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2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2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2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2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cellStyleXfs>
  <cellXfs count="429">
    <xf numFmtId="0" fontId="0" fillId="0" borderId="0" xfId="0"/>
    <xf numFmtId="0" fontId="3" fillId="0" borderId="0" xfId="0" applyFont="1"/>
    <xf numFmtId="0" fontId="4" fillId="0" borderId="0" xfId="0" applyFont="1"/>
    <xf numFmtId="0" fontId="4" fillId="0" borderId="0" xfId="0" applyFont="1" applyAlignment="1">
      <alignment horizontal="center"/>
    </xf>
    <xf numFmtId="0" fontId="5" fillId="0" borderId="0" xfId="0" applyFont="1"/>
    <xf numFmtId="0" fontId="6" fillId="0" borderId="0" xfId="0" applyFont="1"/>
    <xf numFmtId="0" fontId="7" fillId="0" borderId="0" xfId="0" applyFont="1"/>
    <xf numFmtId="0" fontId="6" fillId="0" borderId="0" xfId="0" applyFont="1" applyAlignment="1">
      <alignment horizontal="center"/>
    </xf>
    <xf numFmtId="4" fontId="0" fillId="2" borderId="0" xfId="0" applyNumberFormat="1" applyFill="1"/>
    <xf numFmtId="2" fontId="8" fillId="0" borderId="0" xfId="0" applyNumberFormat="1" applyFont="1" applyAlignment="1">
      <alignment horizontal="center"/>
    </xf>
    <xf numFmtId="2" fontId="5" fillId="0" borderId="0" xfId="0" applyNumberFormat="1" applyFont="1"/>
    <xf numFmtId="3" fontId="5" fillId="0" borderId="0" xfId="0" applyNumberFormat="1" applyFont="1"/>
    <xf numFmtId="3" fontId="7" fillId="0" borderId="0" xfId="0" applyNumberFormat="1" applyFont="1"/>
    <xf numFmtId="2" fontId="7" fillId="0" borderId="0" xfId="0" applyNumberFormat="1" applyFont="1"/>
    <xf numFmtId="4" fontId="7" fillId="0" borderId="0" xfId="0" applyNumberFormat="1" applyFont="1"/>
    <xf numFmtId="3" fontId="3" fillId="0" borderId="0" xfId="0" applyNumberFormat="1" applyFont="1"/>
    <xf numFmtId="0" fontId="9" fillId="0" borderId="0" xfId="0" applyFont="1"/>
    <xf numFmtId="4" fontId="0" fillId="0" borderId="0" xfId="0" applyNumberFormat="1"/>
    <xf numFmtId="0" fontId="11" fillId="0" borderId="0" xfId="0" applyFont="1"/>
    <xf numFmtId="4" fontId="11" fillId="0" borderId="0" xfId="0" applyNumberFormat="1" applyFont="1"/>
    <xf numFmtId="0" fontId="0" fillId="0" borderId="0" xfId="0" applyAlignment="1">
      <alignment horizontal="center"/>
    </xf>
    <xf numFmtId="0" fontId="10" fillId="0" borderId="0" xfId="0" applyFont="1" applyAlignment="1">
      <alignment horizontal="center"/>
    </xf>
    <xf numFmtId="0" fontId="12" fillId="0" borderId="0" xfId="0" applyFont="1"/>
    <xf numFmtId="0" fontId="13" fillId="0" borderId="0" xfId="0" applyFont="1" applyAlignment="1">
      <alignment vertical="center"/>
    </xf>
    <xf numFmtId="0" fontId="13" fillId="0" borderId="0" xfId="0" applyFont="1" applyAlignment="1">
      <alignment horizontal="center"/>
    </xf>
    <xf numFmtId="0" fontId="13" fillId="0" borderId="0" xfId="0" applyFont="1" applyAlignment="1">
      <alignment horizontal="center" wrapText="1"/>
    </xf>
    <xf numFmtId="14" fontId="13" fillId="0" borderId="0" xfId="0" applyNumberFormat="1" applyFont="1" applyAlignment="1">
      <alignment horizontal="center"/>
    </xf>
    <xf numFmtId="4" fontId="12" fillId="0" borderId="0" xfId="0" applyNumberFormat="1" applyFont="1"/>
    <xf numFmtId="3" fontId="12" fillId="0" borderId="0" xfId="0" applyNumberFormat="1" applyFont="1"/>
    <xf numFmtId="3" fontId="0" fillId="0" borderId="0" xfId="0" applyNumberFormat="1"/>
    <xf numFmtId="0" fontId="13" fillId="0" borderId="0" xfId="0" applyFont="1"/>
    <xf numFmtId="14" fontId="8" fillId="0" borderId="0" xfId="0" applyNumberFormat="1" applyFont="1" applyAlignment="1">
      <alignment horizontal="center"/>
    </xf>
    <xf numFmtId="3" fontId="0" fillId="0" borderId="1" xfId="0" applyNumberFormat="1" applyBorder="1"/>
    <xf numFmtId="4" fontId="5" fillId="0" borderId="0" xfId="0" applyNumberFormat="1" applyFont="1"/>
    <xf numFmtId="3" fontId="11" fillId="0" borderId="0" xfId="0" applyNumberFormat="1" applyFont="1"/>
    <xf numFmtId="3" fontId="11" fillId="0" borderId="2" xfId="0" applyNumberFormat="1" applyFont="1" applyBorder="1"/>
    <xf numFmtId="3" fontId="11" fillId="0" borderId="10" xfId="0" applyNumberFormat="1" applyFont="1" applyBorder="1"/>
    <xf numFmtId="0" fontId="0" fillId="2" borderId="0" xfId="0" applyFill="1"/>
    <xf numFmtId="4" fontId="11" fillId="2" borderId="0" xfId="0" applyNumberFormat="1" applyFont="1" applyFill="1"/>
    <xf numFmtId="3" fontId="11" fillId="2" borderId="0" xfId="0" applyNumberFormat="1" applyFont="1" applyFill="1"/>
    <xf numFmtId="3" fontId="0" fillId="0" borderId="0" xfId="0" applyNumberFormat="1" applyAlignment="1">
      <alignment horizontal="center"/>
    </xf>
    <xf numFmtId="37" fontId="12" fillId="0" borderId="0" xfId="0" applyNumberFormat="1" applyFont="1"/>
    <xf numFmtId="0" fontId="0" fillId="3" borderId="0" xfId="0" applyFill="1"/>
    <xf numFmtId="0" fontId="15" fillId="3" borderId="0" xfId="0" applyFont="1" applyFill="1" applyAlignment="1">
      <alignment vertical="center" wrapText="1"/>
    </xf>
    <xf numFmtId="0" fontId="16" fillId="3" borderId="0" xfId="0" applyFont="1" applyFill="1"/>
    <xf numFmtId="0" fontId="15" fillId="3" borderId="0" xfId="0" applyFont="1" applyFill="1" applyAlignment="1">
      <alignment horizontal="center" vertical="center"/>
    </xf>
    <xf numFmtId="0" fontId="15" fillId="3" borderId="0" xfId="0" applyFont="1" applyFill="1" applyAlignment="1">
      <alignment vertical="center"/>
    </xf>
    <xf numFmtId="14" fontId="15" fillId="3" borderId="0" xfId="0" applyNumberFormat="1" applyFont="1" applyFill="1" applyAlignment="1">
      <alignment horizontal="center" vertical="center"/>
    </xf>
    <xf numFmtId="165" fontId="5" fillId="0" borderId="0" xfId="0" applyNumberFormat="1" applyFont="1"/>
    <xf numFmtId="0" fontId="17" fillId="0" borderId="0" xfId="0" applyFont="1" applyAlignment="1">
      <alignment vertical="center" wrapText="1"/>
    </xf>
    <xf numFmtId="165" fontId="7" fillId="0" borderId="0" xfId="0" applyNumberFormat="1" applyFont="1"/>
    <xf numFmtId="0" fontId="19" fillId="0" borderId="0" xfId="0" applyFont="1" applyAlignment="1">
      <alignment vertical="center"/>
    </xf>
    <xf numFmtId="0" fontId="21" fillId="0" borderId="0" xfId="0" applyFont="1"/>
    <xf numFmtId="0" fontId="20" fillId="0" borderId="0" xfId="0" applyFont="1"/>
    <xf numFmtId="1" fontId="20" fillId="0" borderId="0" xfId="0" applyNumberFormat="1" applyFont="1" applyAlignment="1">
      <alignment horizontal="center"/>
    </xf>
    <xf numFmtId="0" fontId="22" fillId="3" borderId="0" xfId="0" applyFont="1" applyFill="1" applyAlignment="1">
      <alignment vertical="center" wrapText="1"/>
    </xf>
    <xf numFmtId="0" fontId="23" fillId="3" borderId="0" xfId="0" applyFont="1" applyFill="1"/>
    <xf numFmtId="0" fontId="24" fillId="0" borderId="0" xfId="0" applyFont="1"/>
    <xf numFmtId="0" fontId="23" fillId="0" borderId="0" xfId="0" applyFont="1"/>
    <xf numFmtId="0" fontId="27" fillId="3" borderId="0" xfId="0" applyFont="1" applyFill="1"/>
    <xf numFmtId="0" fontId="23" fillId="3" borderId="0" xfId="0" applyFont="1" applyFill="1" applyAlignment="1">
      <alignment horizontal="center"/>
    </xf>
    <xf numFmtId="0" fontId="23" fillId="2" borderId="0" xfId="0" applyFont="1" applyFill="1"/>
    <xf numFmtId="0" fontId="23" fillId="2" borderId="0" xfId="0" applyFont="1" applyFill="1" applyAlignment="1">
      <alignment horizontal="center"/>
    </xf>
    <xf numFmtId="0" fontId="27" fillId="2" borderId="0" xfId="0" applyFont="1" applyFill="1"/>
    <xf numFmtId="0" fontId="27" fillId="0" borderId="0" xfId="0" applyFont="1"/>
    <xf numFmtId="0" fontId="28" fillId="0" borderId="0" xfId="0" applyFont="1" applyAlignment="1">
      <alignment horizontal="center"/>
    </xf>
    <xf numFmtId="0" fontId="29" fillId="0" borderId="0" xfId="0" applyFont="1"/>
    <xf numFmtId="0" fontId="30" fillId="0" borderId="0" xfId="3" quotePrefix="1" applyFont="1"/>
    <xf numFmtId="0" fontId="30" fillId="0" borderId="0" xfId="3" applyFont="1"/>
    <xf numFmtId="3" fontId="29" fillId="0" borderId="0" xfId="0" applyNumberFormat="1" applyFont="1"/>
    <xf numFmtId="0" fontId="33" fillId="0" borderId="0" xfId="0" applyFont="1"/>
    <xf numFmtId="3" fontId="34" fillId="0" borderId="0" xfId="0" applyNumberFormat="1" applyFont="1"/>
    <xf numFmtId="0" fontId="34" fillId="0" borderId="0" xfId="0" applyFont="1"/>
    <xf numFmtId="0" fontId="36" fillId="0" borderId="0" xfId="0" applyFont="1"/>
    <xf numFmtId="166" fontId="36" fillId="0" borderId="0" xfId="0" applyNumberFormat="1" applyFont="1" applyAlignment="1">
      <alignment horizontal="right"/>
    </xf>
    <xf numFmtId="0" fontId="36" fillId="0" borderId="6" xfId="0" applyFont="1" applyBorder="1"/>
    <xf numFmtId="0" fontId="36" fillId="0" borderId="11" xfId="0" applyFont="1" applyBorder="1"/>
    <xf numFmtId="0" fontId="36" fillId="0" borderId="17" xfId="0" applyFont="1" applyBorder="1"/>
    <xf numFmtId="1" fontId="37" fillId="0" borderId="1" xfId="0" applyNumberFormat="1" applyFont="1" applyBorder="1" applyAlignment="1">
      <alignment horizontal="center" vertical="center"/>
    </xf>
    <xf numFmtId="3" fontId="37" fillId="0" borderId="1" xfId="0" applyNumberFormat="1" applyFont="1" applyBorder="1" applyAlignment="1">
      <alignment horizontal="center" vertical="center"/>
    </xf>
    <xf numFmtId="3" fontId="37" fillId="0" borderId="14" xfId="0" applyNumberFormat="1" applyFont="1" applyBorder="1" applyAlignment="1">
      <alignment horizontal="center" vertical="center"/>
    </xf>
    <xf numFmtId="0" fontId="36" fillId="0" borderId="12" xfId="0" applyFont="1" applyBorder="1"/>
    <xf numFmtId="3" fontId="37" fillId="0" borderId="0" xfId="0" applyNumberFormat="1" applyFont="1" applyAlignment="1">
      <alignment horizontal="center" vertical="center"/>
    </xf>
    <xf numFmtId="0" fontId="37" fillId="0" borderId="0" xfId="0" applyFont="1" applyAlignment="1">
      <alignment horizontal="center" vertical="center"/>
    </xf>
    <xf numFmtId="165" fontId="37" fillId="0" borderId="13" xfId="1" applyFont="1" applyBorder="1" applyAlignment="1">
      <alignment horizontal="center" vertical="center"/>
    </xf>
    <xf numFmtId="0" fontId="37" fillId="0" borderId="12" xfId="0" applyFont="1" applyBorder="1"/>
    <xf numFmtId="165" fontId="37" fillId="0" borderId="1" xfId="1" applyFont="1" applyBorder="1" applyAlignment="1">
      <alignment horizontal="right" vertical="center"/>
    </xf>
    <xf numFmtId="0" fontId="37" fillId="0" borderId="0" xfId="0" applyFont="1" applyAlignment="1">
      <alignment horizontal="right" vertical="center"/>
    </xf>
    <xf numFmtId="165" fontId="37" fillId="0" borderId="14" xfId="1" applyFont="1" applyBorder="1" applyAlignment="1">
      <alignment horizontal="right" vertical="center"/>
    </xf>
    <xf numFmtId="165" fontId="37" fillId="0" borderId="0" xfId="1" applyFont="1" applyBorder="1" applyAlignment="1">
      <alignment horizontal="right" vertical="center"/>
    </xf>
    <xf numFmtId="3" fontId="37" fillId="0" borderId="0" xfId="0" applyNumberFormat="1" applyFont="1" applyAlignment="1">
      <alignment horizontal="right" vertical="center"/>
    </xf>
    <xf numFmtId="165" fontId="37" fillId="0" borderId="13" xfId="1" applyFont="1" applyBorder="1" applyAlignment="1">
      <alignment horizontal="right" vertical="center"/>
    </xf>
    <xf numFmtId="165" fontId="36" fillId="0" borderId="0" xfId="1" applyFont="1" applyBorder="1" applyAlignment="1">
      <alignment horizontal="right" vertical="center"/>
    </xf>
    <xf numFmtId="37" fontId="36" fillId="0" borderId="0" xfId="0" applyNumberFormat="1" applyFont="1" applyAlignment="1">
      <alignment horizontal="right" vertical="center"/>
    </xf>
    <xf numFmtId="165" fontId="36" fillId="0" borderId="13" xfId="1" applyFont="1" applyBorder="1" applyAlignment="1">
      <alignment horizontal="right" vertical="center"/>
    </xf>
    <xf numFmtId="4" fontId="37" fillId="0" borderId="0" xfId="0" applyNumberFormat="1" applyFont="1" applyAlignment="1">
      <alignment vertical="center"/>
    </xf>
    <xf numFmtId="3" fontId="36" fillId="0" borderId="0" xfId="1" applyNumberFormat="1" applyFont="1" applyBorder="1" applyAlignment="1">
      <alignment horizontal="right" vertical="center"/>
    </xf>
    <xf numFmtId="4" fontId="37" fillId="0" borderId="0" xfId="0" applyNumberFormat="1" applyFont="1" applyAlignment="1">
      <alignment horizontal="right"/>
    </xf>
    <xf numFmtId="3" fontId="36" fillId="0" borderId="0" xfId="1" applyNumberFormat="1" applyFont="1" applyBorder="1"/>
    <xf numFmtId="165" fontId="36" fillId="0" borderId="14" xfId="1" quotePrefix="1" applyFont="1" applyBorder="1" applyAlignment="1">
      <alignment horizontal="right" vertical="center"/>
    </xf>
    <xf numFmtId="165" fontId="37" fillId="0" borderId="2" xfId="1" applyFont="1" applyBorder="1" applyAlignment="1">
      <alignment horizontal="right" vertical="center"/>
    </xf>
    <xf numFmtId="37" fontId="37" fillId="0" borderId="0" xfId="0" applyNumberFormat="1" applyFont="1" applyAlignment="1">
      <alignment horizontal="right" vertical="center"/>
    </xf>
    <xf numFmtId="165" fontId="37" fillId="0" borderId="15" xfId="1" applyFont="1" applyBorder="1" applyAlignment="1">
      <alignment horizontal="right" vertical="center"/>
    </xf>
    <xf numFmtId="4" fontId="36" fillId="0" borderId="0" xfId="0" applyNumberFormat="1" applyFont="1" applyAlignment="1">
      <alignment horizontal="right"/>
    </xf>
    <xf numFmtId="4" fontId="36" fillId="0" borderId="0" xfId="0" applyNumberFormat="1" applyFont="1" applyAlignment="1">
      <alignment horizontal="right" vertical="center"/>
    </xf>
    <xf numFmtId="4" fontId="37" fillId="0" borderId="1" xfId="0" applyNumberFormat="1" applyFont="1" applyBorder="1" applyAlignment="1">
      <alignment horizontal="right"/>
    </xf>
    <xf numFmtId="165" fontId="36" fillId="0" borderId="14" xfId="1" applyFont="1" applyBorder="1" applyAlignment="1">
      <alignment horizontal="right" vertical="center"/>
    </xf>
    <xf numFmtId="165" fontId="36" fillId="0" borderId="2" xfId="1" applyFont="1" applyBorder="1" applyAlignment="1">
      <alignment horizontal="right" vertical="center"/>
    </xf>
    <xf numFmtId="0" fontId="37" fillId="0" borderId="18" xfId="0" applyFont="1" applyBorder="1"/>
    <xf numFmtId="165" fontId="37" fillId="0" borderId="3" xfId="1" applyFont="1" applyBorder="1" applyAlignment="1">
      <alignment horizontal="right" vertical="center"/>
    </xf>
    <xf numFmtId="4" fontId="37" fillId="0" borderId="10" xfId="0" applyNumberFormat="1" applyFont="1" applyBorder="1" applyAlignment="1">
      <alignment horizontal="right" vertical="center"/>
    </xf>
    <xf numFmtId="165" fontId="37" fillId="0" borderId="19" xfId="1" applyFont="1" applyBorder="1" applyAlignment="1">
      <alignment horizontal="right" vertical="center"/>
    </xf>
    <xf numFmtId="167" fontId="36" fillId="0" borderId="1" xfId="0" applyNumberFormat="1" applyFont="1" applyBorder="1"/>
    <xf numFmtId="37" fontId="36" fillId="0" borderId="1" xfId="0" applyNumberFormat="1" applyFont="1" applyBorder="1"/>
    <xf numFmtId="37" fontId="36" fillId="0" borderId="14" xfId="0" applyNumberFormat="1" applyFont="1" applyBorder="1"/>
    <xf numFmtId="167" fontId="36" fillId="0" borderId="0" xfId="0" applyNumberFormat="1" applyFont="1"/>
    <xf numFmtId="37" fontId="36" fillId="0" borderId="0" xfId="0" applyNumberFormat="1" applyFont="1"/>
    <xf numFmtId="0" fontId="38" fillId="0" borderId="0" xfId="0" applyFont="1"/>
    <xf numFmtId="0" fontId="39" fillId="0" borderId="0" xfId="0" applyFont="1"/>
    <xf numFmtId="4" fontId="23" fillId="0" borderId="0" xfId="0" applyNumberFormat="1" applyFont="1"/>
    <xf numFmtId="0" fontId="40" fillId="0" borderId="0" xfId="0" applyFont="1"/>
    <xf numFmtId="0" fontId="41" fillId="0" borderId="0" xfId="0" applyFont="1" applyAlignment="1">
      <alignment horizontal="center"/>
    </xf>
    <xf numFmtId="0" fontId="35" fillId="0" borderId="0" xfId="0" applyFont="1"/>
    <xf numFmtId="4" fontId="35" fillId="0" borderId="0" xfId="0" applyNumberFormat="1" applyFont="1"/>
    <xf numFmtId="0" fontId="42" fillId="0" borderId="0" xfId="0" applyFont="1"/>
    <xf numFmtId="0" fontId="31" fillId="0" borderId="0" xfId="0" applyFont="1"/>
    <xf numFmtId="0" fontId="23" fillId="0" borderId="0" xfId="0" applyFont="1" applyAlignment="1">
      <alignment horizontal="center"/>
    </xf>
    <xf numFmtId="0" fontId="32" fillId="0" borderId="0" xfId="0" applyFont="1"/>
    <xf numFmtId="0" fontId="43" fillId="0" borderId="0" xfId="0" applyFont="1"/>
    <xf numFmtId="0" fontId="44" fillId="0" borderId="0" xfId="0" applyFont="1" applyAlignment="1">
      <alignment horizontal="center"/>
    </xf>
    <xf numFmtId="0" fontId="45" fillId="0" borderId="0" xfId="0" applyFont="1"/>
    <xf numFmtId="3" fontId="43" fillId="0" borderId="0" xfId="0" applyNumberFormat="1" applyFont="1"/>
    <xf numFmtId="0" fontId="37" fillId="0" borderId="4" xfId="0" applyFont="1" applyBorder="1" applyAlignment="1">
      <alignment horizontal="center" vertical="center"/>
    </xf>
    <xf numFmtId="0" fontId="37" fillId="0" borderId="5" xfId="0" applyFont="1" applyBorder="1" applyAlignment="1">
      <alignment horizontal="center" vertical="center"/>
    </xf>
    <xf numFmtId="0" fontId="37" fillId="0" borderId="4" xfId="0" applyFont="1" applyBorder="1" applyAlignment="1">
      <alignment horizontal="center" vertical="center" wrapText="1"/>
    </xf>
    <xf numFmtId="0" fontId="46" fillId="0" borderId="0" xfId="0" applyFont="1" applyAlignment="1">
      <alignment horizontal="center"/>
    </xf>
    <xf numFmtId="4" fontId="46" fillId="0" borderId="0" xfId="0" applyNumberFormat="1" applyFont="1" applyAlignment="1">
      <alignment horizontal="center"/>
    </xf>
    <xf numFmtId="0" fontId="37" fillId="0" borderId="6" xfId="0" applyFont="1" applyBorder="1" applyAlignment="1">
      <alignment horizontal="center" vertical="center" wrapText="1"/>
    </xf>
    <xf numFmtId="4" fontId="46" fillId="0" borderId="5" xfId="0" applyNumberFormat="1" applyFont="1" applyBorder="1" applyAlignment="1">
      <alignment horizontal="center"/>
    </xf>
    <xf numFmtId="165" fontId="46" fillId="0" borderId="7" xfId="1" applyFont="1" applyBorder="1" applyAlignment="1">
      <alignment horizontal="center" vertical="center"/>
    </xf>
    <xf numFmtId="165" fontId="36" fillId="0" borderId="5" xfId="1" applyFont="1" applyBorder="1" applyAlignment="1">
      <alignment horizontal="center"/>
    </xf>
    <xf numFmtId="0" fontId="37" fillId="0" borderId="8" xfId="0" applyFont="1" applyBorder="1" applyAlignment="1">
      <alignment horizontal="center" vertical="center" wrapText="1"/>
    </xf>
    <xf numFmtId="4" fontId="46" fillId="0" borderId="8" xfId="0" applyNumberFormat="1" applyFont="1" applyBorder="1"/>
    <xf numFmtId="165" fontId="36" fillId="0" borderId="8" xfId="1" applyFont="1" applyBorder="1" applyAlignment="1">
      <alignment horizontal="center"/>
    </xf>
    <xf numFmtId="0" fontId="46" fillId="0" borderId="0" xfId="0" applyFont="1"/>
    <xf numFmtId="4" fontId="46" fillId="0" borderId="0" xfId="0" applyNumberFormat="1" applyFont="1"/>
    <xf numFmtId="0" fontId="37" fillId="0" borderId="12" xfId="0" applyFont="1" applyBorder="1" applyAlignment="1">
      <alignment horizontal="center" vertical="center" wrapText="1"/>
    </xf>
    <xf numFmtId="4" fontId="37" fillId="0" borderId="8" xfId="0" applyNumberFormat="1" applyFont="1" applyBorder="1" applyAlignment="1">
      <alignment vertical="center"/>
    </xf>
    <xf numFmtId="4" fontId="37" fillId="0" borderId="13" xfId="0" applyNumberFormat="1" applyFont="1" applyBorder="1" applyAlignment="1">
      <alignment vertical="center"/>
    </xf>
    <xf numFmtId="0" fontId="37" fillId="0" borderId="0" xfId="0" applyFont="1" applyAlignment="1">
      <alignment vertical="center"/>
    </xf>
    <xf numFmtId="0" fontId="36" fillId="0" borderId="8" xfId="0" applyFont="1" applyBorder="1" applyAlignment="1">
      <alignment vertical="center"/>
    </xf>
    <xf numFmtId="4" fontId="46" fillId="0" borderId="8" xfId="0" applyNumberFormat="1" applyFont="1" applyBorder="1" applyAlignment="1">
      <alignment horizontal="center"/>
    </xf>
    <xf numFmtId="0" fontId="36" fillId="0" borderId="8" xfId="0" applyFont="1" applyBorder="1" applyAlignment="1">
      <alignment horizontal="left"/>
    </xf>
    <xf numFmtId="165" fontId="37" fillId="0" borderId="8" xfId="1" applyFont="1" applyBorder="1" applyAlignment="1">
      <alignment horizontal="center"/>
    </xf>
    <xf numFmtId="4" fontId="37" fillId="0" borderId="8" xfId="0" applyNumberFormat="1" applyFont="1" applyBorder="1" applyAlignment="1">
      <alignment horizontal="right"/>
    </xf>
    <xf numFmtId="0" fontId="37" fillId="0" borderId="0" xfId="0" applyFont="1" applyAlignment="1">
      <alignment horizontal="center" wrapText="1"/>
    </xf>
    <xf numFmtId="0" fontId="37" fillId="0" borderId="0" xfId="0" applyFont="1" applyAlignment="1">
      <alignment horizontal="center"/>
    </xf>
    <xf numFmtId="4" fontId="37" fillId="0" borderId="0" xfId="0" applyNumberFormat="1" applyFont="1" applyAlignment="1">
      <alignment horizontal="center"/>
    </xf>
    <xf numFmtId="4" fontId="37" fillId="0" borderId="8" xfId="0" applyNumberFormat="1" applyFont="1" applyBorder="1" applyAlignment="1">
      <alignment horizontal="right" wrapText="1"/>
    </xf>
    <xf numFmtId="0" fontId="36" fillId="0" borderId="9" xfId="0" applyFont="1" applyBorder="1"/>
    <xf numFmtId="4" fontId="36" fillId="0" borderId="9" xfId="0" applyNumberFormat="1" applyFont="1" applyBorder="1"/>
    <xf numFmtId="4" fontId="36" fillId="0" borderId="0" xfId="0" applyNumberFormat="1" applyFont="1"/>
    <xf numFmtId="3" fontId="37" fillId="0" borderId="4" xfId="0" applyNumberFormat="1" applyFont="1" applyBorder="1" applyAlignment="1">
      <alignment horizontal="center" vertical="center"/>
    </xf>
    <xf numFmtId="165" fontId="47" fillId="0" borderId="4" xfId="1" applyFont="1" applyBorder="1" applyAlignment="1">
      <alignment horizontal="center" vertical="center"/>
    </xf>
    <xf numFmtId="3" fontId="36" fillId="0" borderId="0" xfId="0" applyNumberFormat="1" applyFont="1"/>
    <xf numFmtId="3" fontId="36" fillId="0" borderId="17" xfId="0" applyNumberFormat="1" applyFont="1" applyBorder="1"/>
    <xf numFmtId="4" fontId="36" fillId="0" borderId="1" xfId="0" applyNumberFormat="1" applyFont="1" applyBorder="1"/>
    <xf numFmtId="165" fontId="47" fillId="0" borderId="20" xfId="1" applyFont="1" applyBorder="1" applyAlignment="1">
      <alignment horizontal="center" vertical="center"/>
    </xf>
    <xf numFmtId="0" fontId="48" fillId="0" borderId="0" xfId="0" applyFont="1"/>
    <xf numFmtId="0" fontId="41" fillId="0" borderId="0" xfId="0" applyFont="1"/>
    <xf numFmtId="0" fontId="41" fillId="2" borderId="0" xfId="0" applyFont="1" applyFill="1"/>
    <xf numFmtId="3" fontId="23" fillId="0" borderId="0" xfId="0" applyNumberFormat="1" applyFont="1"/>
    <xf numFmtId="3" fontId="23" fillId="0" borderId="1" xfId="0" applyNumberFormat="1" applyFont="1" applyBorder="1"/>
    <xf numFmtId="3" fontId="35" fillId="0" borderId="0" xfId="0" applyNumberFormat="1" applyFont="1"/>
    <xf numFmtId="0" fontId="49" fillId="0" borderId="0" xfId="0" applyFont="1" applyAlignment="1">
      <alignment horizontal="center"/>
    </xf>
    <xf numFmtId="0" fontId="46" fillId="0" borderId="6" xfId="0" applyFont="1" applyBorder="1"/>
    <xf numFmtId="0" fontId="46" fillId="0" borderId="17" xfId="0" applyFont="1" applyBorder="1"/>
    <xf numFmtId="3" fontId="46" fillId="0" borderId="0" xfId="0" applyNumberFormat="1" applyFont="1" applyAlignment="1">
      <alignment horizontal="center" vertical="center"/>
    </xf>
    <xf numFmtId="3" fontId="46" fillId="0" borderId="13" xfId="0" applyNumberFormat="1" applyFont="1" applyBorder="1" applyAlignment="1">
      <alignment horizontal="center" vertical="center"/>
    </xf>
    <xf numFmtId="0" fontId="46" fillId="0" borderId="12" xfId="0" applyFont="1" applyBorder="1"/>
    <xf numFmtId="3" fontId="46" fillId="0" borderId="0" xfId="0" applyNumberFormat="1" applyFont="1" applyAlignment="1">
      <alignment horizontal="center"/>
    </xf>
    <xf numFmtId="4" fontId="46" fillId="0" borderId="13" xfId="0" applyNumberFormat="1" applyFont="1" applyBorder="1" applyAlignment="1">
      <alignment horizontal="center" vertical="center"/>
    </xf>
    <xf numFmtId="49" fontId="36" fillId="0" borderId="12" xfId="0" applyNumberFormat="1" applyFont="1" applyBorder="1"/>
    <xf numFmtId="49" fontId="46" fillId="0" borderId="12" xfId="0" applyNumberFormat="1" applyFont="1" applyBorder="1"/>
    <xf numFmtId="49" fontId="37" fillId="0" borderId="12" xfId="0" applyNumberFormat="1" applyFont="1" applyBorder="1"/>
    <xf numFmtId="4" fontId="37" fillId="0" borderId="2" xfId="0" applyNumberFormat="1" applyFont="1" applyBorder="1" applyAlignment="1">
      <alignment horizontal="center" vertical="center"/>
    </xf>
    <xf numFmtId="4" fontId="37" fillId="0" borderId="15" xfId="0" applyNumberFormat="1" applyFont="1" applyBorder="1" applyAlignment="1">
      <alignment horizontal="center" vertical="center"/>
    </xf>
    <xf numFmtId="49" fontId="46" fillId="0" borderId="17" xfId="0" applyNumberFormat="1" applyFont="1" applyBorder="1"/>
    <xf numFmtId="3" fontId="46" fillId="0" borderId="1" xfId="0" applyNumberFormat="1" applyFont="1" applyBorder="1"/>
    <xf numFmtId="3" fontId="46" fillId="0" borderId="14" xfId="0" applyNumberFormat="1" applyFont="1" applyBorder="1"/>
    <xf numFmtId="49" fontId="37" fillId="0" borderId="0" xfId="0" applyNumberFormat="1" applyFont="1"/>
    <xf numFmtId="3" fontId="37" fillId="0" borderId="0" xfId="0" applyNumberFormat="1" applyFont="1"/>
    <xf numFmtId="3" fontId="46" fillId="0" borderId="0" xfId="0" applyNumberFormat="1" applyFont="1"/>
    <xf numFmtId="4" fontId="41" fillId="0" borderId="0" xfId="0" applyNumberFormat="1" applyFont="1"/>
    <xf numFmtId="4" fontId="23" fillId="2" borderId="0" xfId="0" applyNumberFormat="1" applyFont="1" applyFill="1"/>
    <xf numFmtId="0" fontId="52" fillId="0" borderId="0" xfId="0" applyFont="1" applyAlignment="1">
      <alignment horizontal="center"/>
    </xf>
    <xf numFmtId="3" fontId="46" fillId="2" borderId="0" xfId="0" applyNumberFormat="1" applyFont="1" applyFill="1" applyAlignment="1">
      <alignment horizontal="center" vertical="center"/>
    </xf>
    <xf numFmtId="4" fontId="46" fillId="2" borderId="13" xfId="0" applyNumberFormat="1" applyFont="1" applyFill="1" applyBorder="1" applyAlignment="1">
      <alignment horizontal="center" vertical="center"/>
    </xf>
    <xf numFmtId="4" fontId="46" fillId="2" borderId="0" xfId="0" applyNumberFormat="1" applyFont="1" applyFill="1" applyAlignment="1">
      <alignment horizontal="center"/>
    </xf>
    <xf numFmtId="4" fontId="37" fillId="2" borderId="2" xfId="0" applyNumberFormat="1" applyFont="1" applyFill="1" applyBorder="1" applyAlignment="1">
      <alignment horizontal="center" vertical="center"/>
    </xf>
    <xf numFmtId="4" fontId="37" fillId="2" borderId="15" xfId="0" applyNumberFormat="1" applyFont="1" applyFill="1" applyBorder="1" applyAlignment="1">
      <alignment horizontal="center" vertical="center"/>
    </xf>
    <xf numFmtId="4" fontId="46" fillId="2" borderId="0" xfId="0" applyNumberFormat="1" applyFont="1" applyFill="1" applyAlignment="1">
      <alignment horizontal="center" vertical="center"/>
    </xf>
    <xf numFmtId="2" fontId="46" fillId="0" borderId="0" xfId="0" applyNumberFormat="1" applyFont="1" applyAlignment="1">
      <alignment horizontal="center"/>
    </xf>
    <xf numFmtId="4" fontId="37" fillId="2" borderId="0" xfId="0" applyNumberFormat="1" applyFont="1" applyFill="1" applyAlignment="1">
      <alignment horizontal="center" vertical="center"/>
    </xf>
    <xf numFmtId="4" fontId="37" fillId="2" borderId="13" xfId="0" applyNumberFormat="1" applyFont="1" applyFill="1" applyBorder="1" applyAlignment="1">
      <alignment horizontal="center" vertical="center"/>
    </xf>
    <xf numFmtId="4" fontId="36" fillId="2" borderId="13" xfId="0" applyNumberFormat="1" applyFont="1" applyFill="1" applyBorder="1" applyAlignment="1">
      <alignment horizontal="center" vertical="center"/>
    </xf>
    <xf numFmtId="4" fontId="36" fillId="2" borderId="1" xfId="0" applyNumberFormat="1" applyFont="1" applyFill="1" applyBorder="1" applyAlignment="1">
      <alignment horizontal="center" vertical="center"/>
    </xf>
    <xf numFmtId="4" fontId="36" fillId="2" borderId="14" xfId="0" applyNumberFormat="1" applyFont="1" applyFill="1" applyBorder="1" applyAlignment="1">
      <alignment horizontal="center" vertical="center"/>
    </xf>
    <xf numFmtId="4" fontId="37" fillId="2" borderId="10" xfId="0" applyNumberFormat="1" applyFont="1" applyFill="1" applyBorder="1" applyAlignment="1">
      <alignment horizontal="center" vertical="center"/>
    </xf>
    <xf numFmtId="4" fontId="37" fillId="2" borderId="19" xfId="0" applyNumberFormat="1" applyFont="1" applyFill="1" applyBorder="1" applyAlignment="1">
      <alignment horizontal="center" vertical="center"/>
    </xf>
    <xf numFmtId="0" fontId="37" fillId="0" borderId="17" xfId="0" applyFont="1" applyBorder="1"/>
    <xf numFmtId="4" fontId="37" fillId="2" borderId="1" xfId="0" applyNumberFormat="1" applyFont="1" applyFill="1" applyBorder="1" applyAlignment="1">
      <alignment horizontal="center" vertical="center"/>
    </xf>
    <xf numFmtId="4" fontId="37" fillId="2" borderId="14" xfId="0" applyNumberFormat="1" applyFont="1" applyFill="1" applyBorder="1" applyAlignment="1">
      <alignment horizontal="center" vertical="center"/>
    </xf>
    <xf numFmtId="0" fontId="52" fillId="0" borderId="12" xfId="0" applyFont="1" applyBorder="1"/>
    <xf numFmtId="0" fontId="46" fillId="2" borderId="1" xfId="0" applyFont="1" applyFill="1" applyBorder="1"/>
    <xf numFmtId="4" fontId="46" fillId="2" borderId="14" xfId="0" applyNumberFormat="1" applyFont="1" applyFill="1" applyBorder="1"/>
    <xf numFmtId="0" fontId="52" fillId="0" borderId="0" xfId="0" applyFont="1"/>
    <xf numFmtId="0" fontId="46" fillId="2" borderId="0" xfId="0" applyFont="1" applyFill="1"/>
    <xf numFmtId="4" fontId="46" fillId="2" borderId="0" xfId="0" applyNumberFormat="1" applyFont="1" applyFill="1"/>
    <xf numFmtId="170" fontId="23" fillId="0" borderId="0" xfId="1" applyNumberFormat="1" applyFont="1"/>
    <xf numFmtId="3" fontId="46" fillId="2" borderId="0" xfId="0" applyNumberFormat="1" applyFont="1" applyFill="1" applyAlignment="1">
      <alignment horizontal="center"/>
    </xf>
    <xf numFmtId="3" fontId="46" fillId="2" borderId="13" xfId="0" applyNumberFormat="1" applyFont="1" applyFill="1" applyBorder="1" applyAlignment="1">
      <alignment horizontal="center"/>
    </xf>
    <xf numFmtId="3" fontId="37" fillId="2" borderId="2" xfId="0" applyNumberFormat="1" applyFont="1" applyFill="1" applyBorder="1" applyAlignment="1">
      <alignment horizontal="center"/>
    </xf>
    <xf numFmtId="3" fontId="37" fillId="2" borderId="15" xfId="0" applyNumberFormat="1" applyFont="1" applyFill="1" applyBorder="1" applyAlignment="1">
      <alignment horizontal="center"/>
    </xf>
    <xf numFmtId="3" fontId="37" fillId="2" borderId="0" xfId="0" applyNumberFormat="1" applyFont="1" applyFill="1" applyAlignment="1">
      <alignment horizontal="center"/>
    </xf>
    <xf numFmtId="3" fontId="37" fillId="2" borderId="13" xfId="0" applyNumberFormat="1" applyFont="1" applyFill="1" applyBorder="1" applyAlignment="1">
      <alignment horizontal="center"/>
    </xf>
    <xf numFmtId="3" fontId="36" fillId="2" borderId="13" xfId="0" applyNumberFormat="1" applyFont="1" applyFill="1" applyBorder="1" applyAlignment="1">
      <alignment horizontal="center"/>
    </xf>
    <xf numFmtId="3" fontId="36" fillId="2" borderId="0" xfId="0" applyNumberFormat="1" applyFont="1" applyFill="1" applyAlignment="1">
      <alignment horizontal="center"/>
    </xf>
    <xf numFmtId="3" fontId="37" fillId="2" borderId="10" xfId="0" applyNumberFormat="1" applyFont="1" applyFill="1" applyBorder="1" applyAlignment="1">
      <alignment horizontal="center"/>
    </xf>
    <xf numFmtId="3" fontId="37" fillId="2" borderId="19" xfId="0" applyNumberFormat="1" applyFont="1" applyFill="1" applyBorder="1" applyAlignment="1">
      <alignment horizontal="center"/>
    </xf>
    <xf numFmtId="0" fontId="37" fillId="2" borderId="1" xfId="0" applyFont="1" applyFill="1" applyBorder="1" applyAlignment="1">
      <alignment horizontal="center"/>
    </xf>
    <xf numFmtId="0" fontId="37" fillId="2" borderId="14" xfId="0" applyFont="1" applyFill="1" applyBorder="1" applyAlignment="1">
      <alignment horizontal="center"/>
    </xf>
    <xf numFmtId="3" fontId="37" fillId="2" borderId="11" xfId="0" applyNumberFormat="1" applyFont="1" applyFill="1" applyBorder="1" applyAlignment="1">
      <alignment horizontal="center"/>
    </xf>
    <xf numFmtId="3" fontId="37" fillId="2" borderId="7" xfId="0" applyNumberFormat="1" applyFont="1" applyFill="1" applyBorder="1" applyAlignment="1">
      <alignment horizontal="center"/>
    </xf>
    <xf numFmtId="3" fontId="37" fillId="0" borderId="2" xfId="0" applyNumberFormat="1" applyFont="1" applyBorder="1" applyAlignment="1">
      <alignment horizontal="center"/>
    </xf>
    <xf numFmtId="3" fontId="37" fillId="0" borderId="15" xfId="0" applyNumberFormat="1" applyFont="1" applyBorder="1" applyAlignment="1">
      <alignment horizontal="center"/>
    </xf>
    <xf numFmtId="0" fontId="46" fillId="2" borderId="14" xfId="0" applyFont="1" applyFill="1" applyBorder="1" applyAlignment="1">
      <alignment horizontal="center"/>
    </xf>
    <xf numFmtId="168" fontId="46" fillId="2" borderId="0" xfId="0" applyNumberFormat="1" applyFont="1" applyFill="1" applyAlignment="1">
      <alignment horizontal="center"/>
    </xf>
    <xf numFmtId="0" fontId="46" fillId="2" borderId="0" xfId="0" applyFont="1" applyFill="1" applyAlignment="1">
      <alignment horizontal="center"/>
    </xf>
    <xf numFmtId="3" fontId="52" fillId="2" borderId="0" xfId="0" applyNumberFormat="1" applyFont="1" applyFill="1" applyAlignment="1">
      <alignment horizontal="center"/>
    </xf>
    <xf numFmtId="0" fontId="33" fillId="0" borderId="0" xfId="0" applyFont="1" applyAlignment="1">
      <alignment horizontal="centerContinuous"/>
    </xf>
    <xf numFmtId="0" fontId="35" fillId="0" borderId="1" xfId="0" applyFont="1" applyBorder="1" applyAlignment="1">
      <alignment horizontal="center"/>
    </xf>
    <xf numFmtId="3" fontId="35" fillId="0" borderId="1" xfId="0" applyNumberFormat="1" applyFont="1" applyBorder="1"/>
    <xf numFmtId="0" fontId="46" fillId="0" borderId="18" xfId="0" applyFont="1" applyBorder="1"/>
    <xf numFmtId="3" fontId="46" fillId="0" borderId="1" xfId="0" applyNumberFormat="1" applyFont="1" applyBorder="1" applyAlignment="1">
      <alignment horizontal="center" vertical="center"/>
    </xf>
    <xf numFmtId="3" fontId="46" fillId="0" borderId="14" xfId="0" applyNumberFormat="1" applyFont="1" applyBorder="1" applyAlignment="1">
      <alignment horizontal="center" vertical="center"/>
    </xf>
    <xf numFmtId="3" fontId="36" fillId="0" borderId="0" xfId="0" applyNumberFormat="1" applyFont="1" applyAlignment="1">
      <alignment horizontal="center" vertical="center"/>
    </xf>
    <xf numFmtId="3" fontId="37" fillId="0" borderId="2" xfId="0" applyNumberFormat="1" applyFont="1" applyBorder="1" applyAlignment="1">
      <alignment horizontal="center" vertical="center"/>
    </xf>
    <xf numFmtId="3" fontId="37" fillId="0" borderId="15" xfId="0" applyNumberFormat="1" applyFont="1" applyBorder="1" applyAlignment="1">
      <alignment horizontal="center" vertical="center"/>
    </xf>
    <xf numFmtId="3" fontId="37" fillId="0" borderId="10" xfId="0" applyNumberFormat="1" applyFont="1" applyBorder="1" applyAlignment="1">
      <alignment horizontal="center" vertical="center"/>
    </xf>
    <xf numFmtId="3" fontId="37" fillId="0" borderId="19" xfId="0" applyNumberFormat="1" applyFont="1" applyBorder="1" applyAlignment="1">
      <alignment horizontal="center" vertical="center"/>
    </xf>
    <xf numFmtId="49" fontId="46" fillId="0" borderId="0" xfId="0" applyNumberFormat="1" applyFont="1"/>
    <xf numFmtId="0" fontId="53" fillId="0" borderId="0" xfId="0" applyFont="1"/>
    <xf numFmtId="3" fontId="54" fillId="0" borderId="0" xfId="0" applyNumberFormat="1" applyFont="1"/>
    <xf numFmtId="3" fontId="53" fillId="0" borderId="0" xfId="0" applyNumberFormat="1" applyFont="1"/>
    <xf numFmtId="0" fontId="44" fillId="0" borderId="0" xfId="0" applyFont="1" applyAlignment="1">
      <alignment vertical="center"/>
    </xf>
    <xf numFmtId="0" fontId="44" fillId="0" borderId="0" xfId="0" applyFont="1" applyAlignment="1">
      <alignment horizontal="center" wrapText="1"/>
    </xf>
    <xf numFmtId="0" fontId="37" fillId="0" borderId="5" xfId="0" applyFont="1" applyBorder="1" applyAlignment="1">
      <alignment horizontal="center" vertical="center" wrapText="1"/>
    </xf>
    <xf numFmtId="0" fontId="36" fillId="0" borderId="8" xfId="0" applyFont="1" applyBorder="1" applyAlignment="1">
      <alignment horizontal="center"/>
    </xf>
    <xf numFmtId="0" fontId="36" fillId="0" borderId="8" xfId="0" applyFont="1" applyBorder="1" applyAlignment="1">
      <alignment horizontal="left" vertical="center"/>
    </xf>
    <xf numFmtId="0" fontId="36" fillId="0" borderId="9" xfId="0" applyFont="1" applyBorder="1" applyAlignment="1">
      <alignment vertical="center"/>
    </xf>
    <xf numFmtId="37" fontId="47" fillId="0" borderId="20" xfId="0" applyNumberFormat="1" applyFont="1" applyBorder="1" applyAlignment="1">
      <alignment horizontal="center" vertical="center"/>
    </xf>
    <xf numFmtId="3" fontId="37" fillId="0" borderId="1" xfId="0" applyNumberFormat="1" applyFont="1" applyBorder="1" applyAlignment="1">
      <alignment horizontal="center"/>
    </xf>
    <xf numFmtId="0" fontId="37" fillId="0" borderId="1" xfId="0" applyFont="1" applyBorder="1" applyAlignment="1">
      <alignment horizontal="center"/>
    </xf>
    <xf numFmtId="3" fontId="37" fillId="0" borderId="14" xfId="0" applyNumberFormat="1" applyFont="1" applyBorder="1" applyAlignment="1">
      <alignment horizontal="center"/>
    </xf>
    <xf numFmtId="3" fontId="37" fillId="0" borderId="0" xfId="0" applyNumberFormat="1" applyFont="1" applyAlignment="1">
      <alignment horizontal="center"/>
    </xf>
    <xf numFmtId="3" fontId="37" fillId="0" borderId="13" xfId="0" applyNumberFormat="1" applyFont="1" applyBorder="1" applyAlignment="1">
      <alignment horizontal="center"/>
    </xf>
    <xf numFmtId="3" fontId="37" fillId="0" borderId="1" xfId="0" applyNumberFormat="1" applyFont="1" applyBorder="1" applyAlignment="1">
      <alignment horizontal="right"/>
    </xf>
    <xf numFmtId="3" fontId="37" fillId="0" borderId="14" xfId="0" applyNumberFormat="1" applyFont="1" applyBorder="1" applyAlignment="1">
      <alignment horizontal="right"/>
    </xf>
    <xf numFmtId="37" fontId="36" fillId="0" borderId="13" xfId="0" applyNumberFormat="1" applyFont="1" applyBorder="1" applyAlignment="1">
      <alignment horizontal="center"/>
    </xf>
    <xf numFmtId="3" fontId="36" fillId="0" borderId="0" xfId="0" applyNumberFormat="1" applyFont="1" applyAlignment="1">
      <alignment vertical="center"/>
    </xf>
    <xf numFmtId="3" fontId="36" fillId="0" borderId="13" xfId="0" applyNumberFormat="1" applyFont="1" applyBorder="1" applyAlignment="1">
      <alignment vertical="center"/>
    </xf>
    <xf numFmtId="165" fontId="36" fillId="0" borderId="0" xfId="1" applyFont="1" applyBorder="1" applyAlignment="1">
      <alignment horizontal="right"/>
    </xf>
    <xf numFmtId="3" fontId="46" fillId="2" borderId="0" xfId="0" applyNumberFormat="1" applyFont="1" applyFill="1"/>
    <xf numFmtId="3" fontId="36" fillId="0" borderId="2" xfId="1" applyNumberFormat="1" applyFont="1" applyBorder="1" applyAlignment="1">
      <alignment horizontal="right"/>
    </xf>
    <xf numFmtId="3" fontId="36" fillId="0" borderId="15" xfId="1" applyNumberFormat="1" applyFont="1" applyBorder="1" applyAlignment="1">
      <alignment horizontal="right"/>
    </xf>
    <xf numFmtId="3" fontId="36" fillId="0" borderId="13" xfId="1" applyNumberFormat="1" applyFont="1" applyBorder="1" applyAlignment="1">
      <alignment horizontal="center"/>
    </xf>
    <xf numFmtId="165" fontId="36" fillId="0" borderId="13" xfId="1" applyFont="1" applyBorder="1" applyAlignment="1">
      <alignment horizontal="right"/>
    </xf>
    <xf numFmtId="3" fontId="36" fillId="0" borderId="0" xfId="0" applyNumberFormat="1" applyFont="1" applyAlignment="1">
      <alignment horizontal="right"/>
    </xf>
    <xf numFmtId="170" fontId="36" fillId="0" borderId="13" xfId="1" applyNumberFormat="1" applyFont="1" applyBorder="1" applyAlignment="1">
      <alignment horizontal="right"/>
    </xf>
    <xf numFmtId="165" fontId="36" fillId="0" borderId="0" xfId="1" applyFont="1" applyBorder="1" applyAlignment="1">
      <alignment vertical="center"/>
    </xf>
    <xf numFmtId="3" fontId="36" fillId="0" borderId="13" xfId="1" applyNumberFormat="1" applyFont="1" applyBorder="1"/>
    <xf numFmtId="3" fontId="37" fillId="0" borderId="3" xfId="1" applyNumberFormat="1" applyFont="1" applyBorder="1"/>
    <xf numFmtId="37" fontId="37" fillId="0" borderId="0" xfId="0" applyNumberFormat="1" applyFont="1"/>
    <xf numFmtId="3" fontId="37" fillId="0" borderId="16" xfId="1" applyNumberFormat="1" applyFont="1" applyBorder="1"/>
    <xf numFmtId="0" fontId="47" fillId="0" borderId="0" xfId="0" applyFont="1" applyAlignment="1">
      <alignment horizontal="left" vertical="center"/>
    </xf>
    <xf numFmtId="0" fontId="27" fillId="0" borderId="0" xfId="0" applyFont="1" applyAlignment="1">
      <alignment horizontal="left" vertical="center"/>
    </xf>
    <xf numFmtId="0" fontId="46" fillId="0" borderId="0" xfId="0" applyFont="1" applyAlignment="1">
      <alignment horizontal="left" vertical="center"/>
    </xf>
    <xf numFmtId="0" fontId="46" fillId="0" borderId="0" xfId="0" applyFont="1" applyAlignment="1">
      <alignment horizontal="left"/>
    </xf>
    <xf numFmtId="0" fontId="57" fillId="0" borderId="0" xfId="0" applyFont="1" applyAlignment="1">
      <alignment vertical="center"/>
    </xf>
    <xf numFmtId="0" fontId="59" fillId="0" borderId="0" xfId="0" applyFont="1" applyAlignment="1">
      <alignment vertical="center"/>
    </xf>
    <xf numFmtId="0" fontId="67" fillId="0" borderId="0" xfId="0" applyFont="1" applyAlignment="1">
      <alignment horizontal="center"/>
    </xf>
    <xf numFmtId="0" fontId="33" fillId="0" borderId="0" xfId="0" applyFont="1" applyAlignment="1">
      <alignment horizontal="left" vertical="center"/>
    </xf>
    <xf numFmtId="0" fontId="23" fillId="0" borderId="15" xfId="0" applyFont="1" applyBorder="1" applyAlignment="1">
      <alignment horizontal="left" vertical="center"/>
    </xf>
    <xf numFmtId="165" fontId="33" fillId="0" borderId="0" xfId="1" applyFont="1"/>
    <xf numFmtId="171" fontId="35" fillId="0" borderId="15" xfId="2" applyNumberFormat="1" applyFont="1" applyBorder="1" applyAlignment="1">
      <alignment horizontal="right"/>
    </xf>
    <xf numFmtId="0" fontId="44" fillId="0" borderId="4" xfId="0" applyFont="1" applyBorder="1" applyAlignment="1">
      <alignment horizontal="center" vertical="center" wrapText="1"/>
    </xf>
    <xf numFmtId="0" fontId="55" fillId="0" borderId="0" xfId="0" applyFont="1"/>
    <xf numFmtId="14" fontId="23" fillId="2" borderId="15" xfId="0" applyNumberFormat="1" applyFont="1" applyFill="1" applyBorder="1" applyAlignment="1">
      <alignment horizontal="left" vertical="center"/>
    </xf>
    <xf numFmtId="10" fontId="23" fillId="0" borderId="15" xfId="4" applyNumberFormat="1" applyFont="1" applyBorder="1" applyAlignment="1">
      <alignment horizontal="right" vertical="center"/>
    </xf>
    <xf numFmtId="171" fontId="23" fillId="0" borderId="15" xfId="2" applyNumberFormat="1" applyFont="1" applyBorder="1" applyAlignment="1">
      <alignment horizontal="right" vertical="center"/>
    </xf>
    <xf numFmtId="0" fontId="23" fillId="2" borderId="15" xfId="0" applyFont="1" applyFill="1" applyBorder="1" applyAlignment="1">
      <alignment horizontal="left" vertical="center"/>
    </xf>
    <xf numFmtId="169" fontId="23" fillId="0" borderId="15" xfId="0" applyNumberFormat="1" applyFont="1" applyBorder="1" applyAlignment="1">
      <alignment horizontal="right" vertical="center"/>
    </xf>
    <xf numFmtId="0" fontId="81" fillId="0" borderId="4" xfId="0" applyFont="1" applyBorder="1" applyAlignment="1">
      <alignment horizontal="left" vertical="center"/>
    </xf>
    <xf numFmtId="165" fontId="81" fillId="0" borderId="4" xfId="1" applyFont="1" applyBorder="1" applyAlignment="1">
      <alignment horizontal="center" vertical="center"/>
    </xf>
    <xf numFmtId="0" fontId="83" fillId="0" borderId="4" xfId="0" applyFont="1" applyBorder="1" applyAlignment="1">
      <alignment horizontal="center" vertical="center" wrapText="1"/>
    </xf>
    <xf numFmtId="4" fontId="23" fillId="0" borderId="0" xfId="0" applyNumberFormat="1" applyFont="1" applyAlignment="1">
      <alignment horizontal="right"/>
    </xf>
    <xf numFmtId="0" fontId="81" fillId="0" borderId="4" xfId="0" applyFont="1" applyBorder="1" applyAlignment="1">
      <alignment horizontal="center" vertical="center" wrapText="1"/>
    </xf>
    <xf numFmtId="4" fontId="88" fillId="0" borderId="4" xfId="0" applyNumberFormat="1" applyFont="1" applyBorder="1" applyAlignment="1">
      <alignment horizontal="center" vertical="center"/>
    </xf>
    <xf numFmtId="0" fontId="23" fillId="0" borderId="0" xfId="0" applyFont="1" applyAlignment="1">
      <alignment horizontal="left"/>
    </xf>
    <xf numFmtId="0" fontId="30" fillId="0" borderId="0" xfId="3" applyFont="1" applyAlignment="1">
      <alignment horizontal="left"/>
    </xf>
    <xf numFmtId="165" fontId="23" fillId="0" borderId="4" xfId="1" applyFont="1" applyBorder="1" applyAlignment="1">
      <alignment horizontal="center" vertical="center"/>
    </xf>
    <xf numFmtId="0" fontId="87" fillId="0" borderId="0" xfId="0" applyFont="1" applyAlignment="1">
      <alignment horizontal="left" vertical="center"/>
    </xf>
    <xf numFmtId="4" fontId="81" fillId="0" borderId="4" xfId="0" applyNumberFormat="1" applyFont="1" applyBorder="1" applyAlignment="1">
      <alignment horizontal="center" vertical="center"/>
    </xf>
    <xf numFmtId="0" fontId="61" fillId="0" borderId="0" xfId="0" applyFont="1" applyAlignment="1">
      <alignment horizontal="left" vertical="center"/>
    </xf>
    <xf numFmtId="0" fontId="82" fillId="0" borderId="0" xfId="0" applyFont="1" applyAlignment="1">
      <alignment horizontal="left" vertical="center"/>
    </xf>
    <xf numFmtId="165" fontId="29" fillId="0" borderId="0" xfId="1" applyFont="1" applyBorder="1" applyAlignment="1">
      <alignment horizontal="center" vertical="center"/>
    </xf>
    <xf numFmtId="4" fontId="23" fillId="2" borderId="4" xfId="0" applyNumberFormat="1" applyFont="1" applyFill="1" applyBorder="1" applyAlignment="1">
      <alignment horizontal="center"/>
    </xf>
    <xf numFmtId="4" fontId="83" fillId="0" borderId="4" xfId="0" applyNumberFormat="1" applyFont="1" applyBorder="1" applyAlignment="1">
      <alignment horizontal="center" vertical="center"/>
    </xf>
    <xf numFmtId="0" fontId="81" fillId="0" borderId="4" xfId="0" applyFont="1" applyBorder="1" applyAlignment="1">
      <alignment horizontal="right" vertical="center"/>
    </xf>
    <xf numFmtId="0" fontId="83" fillId="0" borderId="4" xfId="0" applyFont="1" applyBorder="1" applyAlignment="1">
      <alignment horizontal="left" vertical="center"/>
    </xf>
    <xf numFmtId="0" fontId="59" fillId="0" borderId="0" xfId="0" applyFont="1" applyAlignment="1">
      <alignment horizontal="left" vertical="center"/>
    </xf>
    <xf numFmtId="170" fontId="83" fillId="0" borderId="4" xfId="1" applyNumberFormat="1" applyFont="1" applyBorder="1" applyAlignment="1">
      <alignment horizontal="center" vertical="center"/>
    </xf>
    <xf numFmtId="0" fontId="32" fillId="0" borderId="0" xfId="0" applyFont="1" applyAlignment="1">
      <alignment vertical="center"/>
    </xf>
    <xf numFmtId="4" fontId="23" fillId="2" borderId="5" xfId="0" applyNumberFormat="1" applyFont="1" applyFill="1" applyBorder="1" applyAlignment="1">
      <alignment horizontal="center" vertical="center"/>
    </xf>
    <xf numFmtId="168" fontId="81" fillId="0" borderId="4" xfId="0" applyNumberFormat="1" applyFont="1" applyBorder="1" applyAlignment="1">
      <alignment horizontal="center" vertical="center"/>
    </xf>
    <xf numFmtId="165" fontId="83" fillId="0" borderId="4" xfId="1" applyFont="1" applyBorder="1" applyAlignment="1">
      <alignment horizontal="center" vertical="center"/>
    </xf>
    <xf numFmtId="165" fontId="82" fillId="0" borderId="0" xfId="1" applyFont="1" applyFill="1" applyAlignment="1">
      <alignment horizontal="center"/>
    </xf>
    <xf numFmtId="4" fontId="23" fillId="2" borderId="0" xfId="0" applyNumberFormat="1" applyFont="1" applyFill="1" applyAlignment="1">
      <alignment horizontal="center" vertical="center"/>
    </xf>
    <xf numFmtId="0" fontId="81" fillId="0" borderId="4" xfId="0" applyFont="1" applyBorder="1" applyAlignment="1">
      <alignment horizontal="center" vertical="center"/>
    </xf>
    <xf numFmtId="0" fontId="61" fillId="0" borderId="0" xfId="0" applyFont="1" applyAlignment="1">
      <alignment horizontal="left" vertical="center" indent="2"/>
    </xf>
    <xf numFmtId="4" fontId="23" fillId="2" borderId="9" xfId="0" applyNumberFormat="1" applyFont="1" applyFill="1" applyBorder="1" applyAlignment="1">
      <alignment horizontal="center" vertical="center"/>
    </xf>
    <xf numFmtId="0" fontId="23" fillId="0" borderId="4" xfId="0" applyFont="1" applyBorder="1" applyAlignment="1">
      <alignment horizontal="center"/>
    </xf>
    <xf numFmtId="14" fontId="89" fillId="0" borderId="0" xfId="0" applyNumberFormat="1" applyFont="1" applyAlignment="1">
      <alignment horizontal="center"/>
    </xf>
    <xf numFmtId="17" fontId="89" fillId="0" borderId="0" xfId="0" applyNumberFormat="1" applyFont="1" applyAlignment="1">
      <alignment horizontal="center"/>
    </xf>
    <xf numFmtId="0" fontId="90" fillId="0" borderId="0" xfId="0" applyFont="1"/>
    <xf numFmtId="165" fontId="89" fillId="0" borderId="0" xfId="1" applyFont="1" applyFill="1" applyAlignment="1">
      <alignment horizontal="center"/>
    </xf>
    <xf numFmtId="0" fontId="59" fillId="0" borderId="0" xfId="0" applyFont="1" applyAlignment="1">
      <alignment vertical="top" wrapText="1"/>
    </xf>
    <xf numFmtId="0" fontId="59" fillId="0" borderId="0" xfId="0" applyFont="1" applyAlignment="1">
      <alignment vertical="center" wrapText="1"/>
    </xf>
    <xf numFmtId="165" fontId="91" fillId="0" borderId="4" xfId="1" applyFont="1" applyBorder="1" applyAlignment="1">
      <alignment horizontal="center" vertical="center"/>
    </xf>
    <xf numFmtId="3" fontId="46" fillId="2" borderId="1" xfId="0" applyNumberFormat="1" applyFont="1" applyFill="1" applyBorder="1" applyAlignment="1">
      <alignment horizontal="center"/>
    </xf>
    <xf numFmtId="1" fontId="23" fillId="0" borderId="0" xfId="0" applyNumberFormat="1" applyFont="1"/>
    <xf numFmtId="4" fontId="52" fillId="2" borderId="0" xfId="0" applyNumberFormat="1" applyFont="1" applyFill="1" applyAlignment="1">
      <alignment horizontal="center" vertical="center"/>
    </xf>
    <xf numFmtId="4" fontId="52" fillId="2" borderId="13" xfId="0" applyNumberFormat="1" applyFont="1" applyFill="1" applyBorder="1" applyAlignment="1">
      <alignment horizontal="center" vertical="center"/>
    </xf>
    <xf numFmtId="14" fontId="37" fillId="2" borderId="2" xfId="0" applyNumberFormat="1" applyFont="1" applyFill="1" applyBorder="1" applyAlignment="1">
      <alignment horizontal="center" vertical="center"/>
    </xf>
    <xf numFmtId="14" fontId="37" fillId="2" borderId="15" xfId="0" applyNumberFormat="1" applyFont="1" applyFill="1" applyBorder="1" applyAlignment="1">
      <alignment horizontal="center" vertical="center"/>
    </xf>
    <xf numFmtId="4" fontId="46" fillId="0" borderId="0" xfId="0" applyNumberFormat="1" applyFont="1" applyAlignment="1">
      <alignment horizontal="right"/>
    </xf>
    <xf numFmtId="4" fontId="46" fillId="0" borderId="1" xfId="0" applyNumberFormat="1" applyFont="1" applyBorder="1" applyAlignment="1">
      <alignment horizontal="right"/>
    </xf>
    <xf numFmtId="4" fontId="37" fillId="0" borderId="1" xfId="0" applyNumberFormat="1" applyFont="1" applyBorder="1" applyAlignment="1">
      <alignment horizontal="right" vertical="center"/>
    </xf>
    <xf numFmtId="3" fontId="46" fillId="0" borderId="0" xfId="0" applyNumberFormat="1" applyFont="1" applyAlignment="1">
      <alignment horizontal="right" vertical="center"/>
    </xf>
    <xf numFmtId="4" fontId="37" fillId="0" borderId="2" xfId="0" applyNumberFormat="1" applyFont="1" applyBorder="1" applyAlignment="1">
      <alignment horizontal="right" vertical="center"/>
    </xf>
    <xf numFmtId="4" fontId="46" fillId="0" borderId="13" xfId="0" applyNumberFormat="1" applyFont="1" applyBorder="1" applyAlignment="1">
      <alignment horizontal="right"/>
    </xf>
    <xf numFmtId="4" fontId="46" fillId="0" borderId="14" xfId="0" applyNumberFormat="1" applyFont="1" applyBorder="1" applyAlignment="1">
      <alignment horizontal="right"/>
    </xf>
    <xf numFmtId="4" fontId="37" fillId="0" borderId="14" xfId="0" applyNumberFormat="1" applyFont="1" applyBorder="1" applyAlignment="1">
      <alignment horizontal="right"/>
    </xf>
    <xf numFmtId="4" fontId="37" fillId="0" borderId="15" xfId="0" applyNumberFormat="1" applyFont="1" applyBorder="1" applyAlignment="1">
      <alignment horizontal="right"/>
    </xf>
    <xf numFmtId="4" fontId="37" fillId="0" borderId="19" xfId="0" applyNumberFormat="1" applyFont="1" applyBorder="1" applyAlignment="1">
      <alignment horizontal="right"/>
    </xf>
    <xf numFmtId="174" fontId="46" fillId="2" borderId="0" xfId="0" applyNumberFormat="1" applyFont="1" applyFill="1" applyAlignment="1">
      <alignment horizontal="center" vertical="center"/>
    </xf>
    <xf numFmtId="14" fontId="37" fillId="0" borderId="2" xfId="0" applyNumberFormat="1" applyFont="1" applyBorder="1" applyAlignment="1">
      <alignment horizontal="center" vertical="center"/>
    </xf>
    <xf numFmtId="14" fontId="37" fillId="0" borderId="15" xfId="0" applyNumberFormat="1" applyFont="1" applyBorder="1" applyAlignment="1">
      <alignment horizontal="center" vertical="center"/>
    </xf>
    <xf numFmtId="14" fontId="37" fillId="0" borderId="11" xfId="0" applyNumberFormat="1" applyFont="1" applyBorder="1" applyAlignment="1">
      <alignment horizontal="center"/>
    </xf>
    <xf numFmtId="14" fontId="37" fillId="0" borderId="7" xfId="0" applyNumberFormat="1" applyFont="1" applyBorder="1" applyAlignment="1">
      <alignment horizontal="center"/>
    </xf>
    <xf numFmtId="3" fontId="46" fillId="0" borderId="5" xfId="0" applyNumberFormat="1" applyFont="1" applyBorder="1" applyAlignment="1">
      <alignment horizontal="right"/>
    </xf>
    <xf numFmtId="3" fontId="36" fillId="0" borderId="5" xfId="0" applyNumberFormat="1" applyFont="1" applyBorder="1" applyAlignment="1">
      <alignment horizontal="right"/>
    </xf>
    <xf numFmtId="3" fontId="46" fillId="0" borderId="8" xfId="0" applyNumberFormat="1" applyFont="1" applyBorder="1" applyAlignment="1">
      <alignment horizontal="right"/>
    </xf>
    <xf numFmtId="3" fontId="36" fillId="0" borderId="8" xfId="0" applyNumberFormat="1" applyFont="1" applyBorder="1" applyAlignment="1">
      <alignment horizontal="right"/>
    </xf>
    <xf numFmtId="3" fontId="37" fillId="0" borderId="8" xfId="0" applyNumberFormat="1" applyFont="1" applyBorder="1" applyAlignment="1">
      <alignment horizontal="right"/>
    </xf>
    <xf numFmtId="3" fontId="36" fillId="0" borderId="8" xfId="0" applyNumberFormat="1" applyFont="1" applyBorder="1" applyAlignment="1">
      <alignment horizontal="right" wrapText="1"/>
    </xf>
    <xf numFmtId="170" fontId="36" fillId="0" borderId="8" xfId="1" applyNumberFormat="1" applyFont="1" applyBorder="1" applyAlignment="1">
      <alignment horizontal="right"/>
    </xf>
    <xf numFmtId="165" fontId="36" fillId="0" borderId="8" xfId="1" applyFont="1" applyBorder="1" applyAlignment="1">
      <alignment horizontal="right"/>
    </xf>
    <xf numFmtId="3" fontId="36" fillId="0" borderId="9" xfId="0" applyNumberFormat="1" applyFont="1" applyBorder="1" applyAlignment="1">
      <alignment horizontal="right"/>
    </xf>
    <xf numFmtId="37" fontId="47" fillId="0" borderId="4" xfId="0" applyNumberFormat="1" applyFont="1" applyBorder="1" applyAlignment="1">
      <alignment horizontal="right" vertical="center"/>
    </xf>
    <xf numFmtId="4" fontId="46" fillId="2" borderId="13" xfId="0" applyNumberFormat="1" applyFont="1" applyFill="1" applyBorder="1" applyAlignment="1">
      <alignment horizontal="center"/>
    </xf>
    <xf numFmtId="4" fontId="2" fillId="0" borderId="0" xfId="0" applyNumberFormat="1" applyFont="1"/>
    <xf numFmtId="4" fontId="36" fillId="0" borderId="0" xfId="1" applyNumberFormat="1" applyFont="1" applyBorder="1"/>
    <xf numFmtId="4" fontId="31" fillId="0" borderId="0" xfId="0" applyNumberFormat="1" applyFont="1"/>
    <xf numFmtId="4" fontId="32" fillId="0" borderId="0" xfId="0" applyNumberFormat="1" applyFont="1"/>
    <xf numFmtId="4" fontId="43" fillId="0" borderId="0" xfId="0" applyNumberFormat="1" applyFont="1"/>
    <xf numFmtId="43" fontId="43" fillId="0" borderId="0" xfId="0" applyNumberFormat="1" applyFont="1"/>
    <xf numFmtId="4" fontId="84" fillId="0" borderId="4" xfId="0" applyNumberFormat="1" applyFont="1" applyBorder="1" applyAlignment="1">
      <alignment horizontal="right" vertical="center"/>
    </xf>
    <xf numFmtId="3" fontId="84" fillId="0" borderId="4" xfId="0" applyNumberFormat="1" applyFont="1" applyBorder="1" applyAlignment="1">
      <alignment horizontal="right" vertical="center"/>
    </xf>
    <xf numFmtId="0" fontId="26" fillId="3" borderId="0" xfId="0" applyFont="1" applyFill="1" applyAlignment="1">
      <alignment horizontal="center" vertical="center"/>
    </xf>
    <xf numFmtId="0" fontId="22" fillId="3" borderId="0" xfId="0" applyFont="1" applyFill="1" applyAlignment="1">
      <alignment horizontal="center" vertical="center"/>
    </xf>
    <xf numFmtId="14" fontId="22" fillId="3" borderId="0" xfId="0" applyNumberFormat="1" applyFont="1" applyFill="1" applyAlignment="1">
      <alignment horizontal="center" vertical="center"/>
    </xf>
    <xf numFmtId="0" fontId="25" fillId="3" borderId="0" xfId="0" applyFont="1" applyFill="1" applyAlignment="1">
      <alignment horizontal="center" vertical="center"/>
    </xf>
    <xf numFmtId="0" fontId="6" fillId="0" borderId="0" xfId="0" applyFont="1" applyAlignment="1">
      <alignment horizontal="center"/>
    </xf>
    <xf numFmtId="0" fontId="56" fillId="0" borderId="0" xfId="0" applyFont="1" applyAlignment="1">
      <alignment horizontal="center" vertical="center"/>
    </xf>
    <xf numFmtId="14" fontId="37" fillId="0" borderId="7" xfId="0" applyNumberFormat="1" applyFont="1" applyBorder="1" applyAlignment="1">
      <alignment horizontal="center" vertical="center"/>
    </xf>
    <xf numFmtId="14" fontId="37" fillId="0" borderId="14" xfId="0" applyNumberFormat="1" applyFont="1" applyBorder="1" applyAlignment="1">
      <alignment horizontal="center" vertical="center"/>
    </xf>
    <xf numFmtId="14" fontId="37" fillId="0" borderId="11" xfId="0" applyNumberFormat="1" applyFont="1" applyBorder="1" applyAlignment="1">
      <alignment horizontal="center" vertical="center"/>
    </xf>
    <xf numFmtId="14" fontId="37" fillId="0" borderId="1" xfId="0" applyNumberFormat="1" applyFont="1" applyBorder="1" applyAlignment="1">
      <alignment horizontal="center" vertical="center"/>
    </xf>
    <xf numFmtId="0" fontId="4" fillId="0" borderId="0" xfId="0" applyFont="1" applyAlignment="1">
      <alignment horizontal="center"/>
    </xf>
    <xf numFmtId="0" fontId="31" fillId="0" borderId="0" xfId="0" applyFont="1" applyAlignment="1">
      <alignment horizontal="center"/>
    </xf>
    <xf numFmtId="0" fontId="46" fillId="0" borderId="0" xfId="0" applyFont="1" applyAlignment="1">
      <alignment horizontal="center"/>
    </xf>
    <xf numFmtId="0" fontId="28" fillId="0" borderId="0" xfId="0" applyFont="1" applyAlignment="1">
      <alignment horizontal="center" vertical="center"/>
    </xf>
    <xf numFmtId="0" fontId="32" fillId="0" borderId="0" xfId="0" applyFont="1" applyAlignment="1">
      <alignment horizontal="center"/>
    </xf>
    <xf numFmtId="0" fontId="38" fillId="0" borderId="0" xfId="0" applyFont="1" applyAlignment="1">
      <alignment horizontal="center"/>
    </xf>
    <xf numFmtId="0" fontId="57" fillId="0" borderId="0" xfId="0" applyFont="1" applyAlignment="1">
      <alignment horizontal="center" vertical="center"/>
    </xf>
    <xf numFmtId="0" fontId="50" fillId="0" borderId="0" xfId="0" applyFont="1" applyAlignment="1">
      <alignment horizontal="center" vertical="center"/>
    </xf>
    <xf numFmtId="0" fontId="50" fillId="0" borderId="0" xfId="0" applyFont="1" applyAlignment="1">
      <alignment horizontal="center"/>
    </xf>
    <xf numFmtId="0" fontId="58" fillId="0" borderId="0" xfId="0" applyFont="1" applyAlignment="1">
      <alignment horizontal="center" vertical="center"/>
    </xf>
    <xf numFmtId="0" fontId="51" fillId="0" borderId="0" xfId="0" applyFont="1" applyAlignment="1">
      <alignment horizontal="center"/>
    </xf>
    <xf numFmtId="0" fontId="52" fillId="0" borderId="0" xfId="0" applyFont="1" applyAlignment="1">
      <alignment horizontal="center"/>
    </xf>
    <xf numFmtId="0" fontId="35" fillId="0" borderId="0" xfId="0" applyFont="1" applyAlignment="1">
      <alignment horizontal="center"/>
    </xf>
    <xf numFmtId="0" fontId="47" fillId="0" borderId="1" xfId="0" applyFont="1" applyBorder="1" applyAlignment="1">
      <alignment horizontal="center"/>
    </xf>
    <xf numFmtId="0" fontId="41" fillId="0" borderId="0" xfId="0" applyFont="1" applyAlignment="1">
      <alignment horizontal="center"/>
    </xf>
    <xf numFmtId="14" fontId="8" fillId="0" borderId="0" xfId="0" applyNumberFormat="1" applyFont="1" applyAlignment="1">
      <alignment horizontal="center"/>
    </xf>
    <xf numFmtId="0" fontId="55" fillId="0" borderId="0" xfId="0" applyFont="1" applyAlignment="1">
      <alignment horizontal="center" vertical="center"/>
    </xf>
    <xf numFmtId="0" fontId="46" fillId="0" borderId="0" xfId="0" applyFont="1" applyAlignment="1">
      <alignment horizontal="left" vertical="center" wrapText="1"/>
    </xf>
    <xf numFmtId="0" fontId="59" fillId="0" borderId="0" xfId="0" applyFont="1" applyAlignment="1">
      <alignment horizontal="left" vertical="top" wrapText="1"/>
    </xf>
    <xf numFmtId="0" fontId="61" fillId="0" borderId="0" xfId="0" applyFont="1" applyAlignment="1">
      <alignment horizontal="left" vertical="center" wrapText="1"/>
    </xf>
    <xf numFmtId="0" fontId="59" fillId="0" borderId="0" xfId="0" applyFont="1" applyAlignment="1">
      <alignment horizontal="left" vertical="center" wrapText="1"/>
    </xf>
    <xf numFmtId="0" fontId="61" fillId="0" borderId="0" xfId="0" applyFont="1" applyAlignment="1">
      <alignment horizontal="left" vertical="center"/>
    </xf>
    <xf numFmtId="0" fontId="81" fillId="0" borderId="5" xfId="0" applyFont="1" applyBorder="1" applyAlignment="1">
      <alignment horizontal="center" vertical="center" wrapText="1"/>
    </xf>
    <xf numFmtId="0" fontId="81" fillId="0" borderId="9" xfId="0" applyFont="1" applyBorder="1" applyAlignment="1">
      <alignment horizontal="center" vertical="center" wrapText="1"/>
    </xf>
    <xf numFmtId="0" fontId="83" fillId="0" borderId="4" xfId="0" applyFont="1" applyBorder="1" applyAlignment="1">
      <alignment horizontal="center" vertical="center"/>
    </xf>
    <xf numFmtId="0" fontId="81" fillId="0" borderId="18" xfId="0" applyFont="1" applyBorder="1" applyAlignment="1">
      <alignment horizontal="center" vertical="center"/>
    </xf>
    <xf numFmtId="0" fontId="81" fillId="0" borderId="15" xfId="0" applyFont="1" applyBorder="1" applyAlignment="1">
      <alignment horizontal="center" vertical="center"/>
    </xf>
    <xf numFmtId="0" fontId="62" fillId="0" borderId="0" xfId="0" applyFont="1" applyAlignment="1">
      <alignment horizontal="left" vertical="center" wrapText="1"/>
    </xf>
    <xf numFmtId="0" fontId="39" fillId="0" borderId="0" xfId="0" applyFont="1" applyAlignment="1">
      <alignment horizontal="left" vertical="center"/>
    </xf>
    <xf numFmtId="0" fontId="62" fillId="0" borderId="0" xfId="0" applyFont="1" applyAlignment="1">
      <alignment horizontal="left" vertical="top" wrapText="1"/>
    </xf>
    <xf numFmtId="0" fontId="23" fillId="0" borderId="0" xfId="0" applyFont="1" applyAlignment="1">
      <alignment horizontal="left" vertical="top" wrapText="1"/>
    </xf>
    <xf numFmtId="0" fontId="23" fillId="0" borderId="0" xfId="0" applyFont="1" applyAlignment="1">
      <alignment horizontal="left" vertical="top"/>
    </xf>
    <xf numFmtId="0" fontId="61" fillId="0" borderId="0" xfId="0" applyFont="1" applyAlignment="1">
      <alignment horizontal="center" vertical="center"/>
    </xf>
    <xf numFmtId="0" fontId="23" fillId="0" borderId="0" xfId="0" applyFont="1" applyAlignment="1">
      <alignment horizontal="left" vertical="center" wrapText="1"/>
    </xf>
    <xf numFmtId="0" fontId="66" fillId="0" borderId="18" xfId="0" applyFont="1" applyBorder="1" applyAlignment="1">
      <alignment horizontal="center"/>
    </xf>
    <xf numFmtId="0" fontId="66" fillId="0" borderId="2" xfId="0" applyFont="1" applyBorder="1" applyAlignment="1">
      <alignment horizontal="center"/>
    </xf>
    <xf numFmtId="0" fontId="35" fillId="0" borderId="2" xfId="0" applyFont="1" applyBorder="1" applyAlignment="1">
      <alignment horizontal="right"/>
    </xf>
    <xf numFmtId="0" fontId="35" fillId="0" borderId="15" xfId="0" applyFont="1" applyBorder="1" applyAlignment="1">
      <alignment horizontal="right"/>
    </xf>
    <xf numFmtId="0" fontId="35" fillId="0" borderId="18" xfId="0" applyFont="1" applyBorder="1" applyAlignment="1">
      <alignment horizontal="right"/>
    </xf>
  </cellXfs>
  <cellStyles count="96">
    <cellStyle name="20% - Énfasis1" xfId="66" builtinId="30" customBuiltin="1"/>
    <cellStyle name="20% - Énfasis2" xfId="70" builtinId="34" customBuiltin="1"/>
    <cellStyle name="20% - Énfasis3" xfId="74" builtinId="38" customBuiltin="1"/>
    <cellStyle name="20% - Énfasis4" xfId="78" builtinId="42" customBuiltin="1"/>
    <cellStyle name="20% - Énfasis5" xfId="82" builtinId="46" customBuiltin="1"/>
    <cellStyle name="20% - Énfasis6" xfId="86" builtinId="50" customBuiltin="1"/>
    <cellStyle name="40% - Énfasis1" xfId="67" builtinId="31" customBuiltin="1"/>
    <cellStyle name="40% - Énfasis2" xfId="71" builtinId="35" customBuiltin="1"/>
    <cellStyle name="40% - Énfasis3" xfId="75" builtinId="39" customBuiltin="1"/>
    <cellStyle name="40% - Énfasis4" xfId="79" builtinId="43" customBuiltin="1"/>
    <cellStyle name="40% - Énfasis5" xfId="83" builtinId="47" customBuiltin="1"/>
    <cellStyle name="40% - Énfasis6" xfId="87" builtinId="51" customBuiltin="1"/>
    <cellStyle name="60% - Énfasis1" xfId="68" builtinId="32" customBuiltin="1"/>
    <cellStyle name="60% - Énfasis2" xfId="72" builtinId="36" customBuiltin="1"/>
    <cellStyle name="60% - Énfasis3" xfId="76" builtinId="40" customBuiltin="1"/>
    <cellStyle name="60% - Énfasis4" xfId="80" builtinId="44" customBuiltin="1"/>
    <cellStyle name="60% - Énfasis5" xfId="84" builtinId="48" customBuiltin="1"/>
    <cellStyle name="60% - Énfasis6" xfId="88" builtinId="52" customBuiltin="1"/>
    <cellStyle name="Bueno" xfId="53" builtinId="26" customBuiltin="1"/>
    <cellStyle name="Cálculo" xfId="58" builtinId="22" customBuiltin="1"/>
    <cellStyle name="Celda de comprobación" xfId="60" builtinId="23" customBuiltin="1"/>
    <cellStyle name="Celda vinculada" xfId="59" builtinId="24" customBuiltin="1"/>
    <cellStyle name="Encabezado 1" xfId="49" builtinId="16" customBuiltin="1"/>
    <cellStyle name="Encabezado 4" xfId="52" builtinId="19" customBuiltin="1"/>
    <cellStyle name="Énfasis1" xfId="65" builtinId="29" customBuiltin="1"/>
    <cellStyle name="Énfasis2" xfId="69" builtinId="33" customBuiltin="1"/>
    <cellStyle name="Énfasis3" xfId="73" builtinId="37" customBuiltin="1"/>
    <cellStyle name="Énfasis4" xfId="77" builtinId="41" customBuiltin="1"/>
    <cellStyle name="Énfasis5" xfId="81" builtinId="45" customBuiltin="1"/>
    <cellStyle name="Énfasis6" xfId="85" builtinId="49" customBuiltin="1"/>
    <cellStyle name="Entrada" xfId="56" builtinId="20" customBuiltin="1"/>
    <cellStyle name="Hipervínculo" xfId="3" builtinId="8"/>
    <cellStyle name="Incorrecto" xfId="54" builtinId="27" customBuiltin="1"/>
    <cellStyle name="Intermitente" xfId="17" xr:uid="{00000000-0005-0000-0000-000020000000}"/>
    <cellStyle name="Millares" xfId="1" builtinId="3"/>
    <cellStyle name="Millares [0]" xfId="2" builtinId="6"/>
    <cellStyle name="Millares [0] 2" xfId="14" xr:uid="{00000000-0005-0000-0000-000023000000}"/>
    <cellStyle name="Millares [0] 3" xfId="8" xr:uid="{00000000-0005-0000-0000-000024000000}"/>
    <cellStyle name="Millares [0] 4" xfId="90" xr:uid="{00000000-0005-0000-0000-000025000000}"/>
    <cellStyle name="Millares 10" xfId="26" xr:uid="{00000000-0005-0000-0000-000026000000}"/>
    <cellStyle name="Millares 11" xfId="27" xr:uid="{00000000-0005-0000-0000-000027000000}"/>
    <cellStyle name="Millares 12" xfId="28" xr:uid="{00000000-0005-0000-0000-000028000000}"/>
    <cellStyle name="Millares 13" xfId="29" xr:uid="{00000000-0005-0000-0000-000029000000}"/>
    <cellStyle name="Millares 14" xfId="30" xr:uid="{00000000-0005-0000-0000-00002A000000}"/>
    <cellStyle name="Millares 15" xfId="24" xr:uid="{00000000-0005-0000-0000-00002B000000}"/>
    <cellStyle name="Millares 16" xfId="22" xr:uid="{00000000-0005-0000-0000-00002C000000}"/>
    <cellStyle name="Millares 17" xfId="32" xr:uid="{00000000-0005-0000-0000-00002D000000}"/>
    <cellStyle name="Millares 18" xfId="33" xr:uid="{00000000-0005-0000-0000-00002E000000}"/>
    <cellStyle name="Millares 19" xfId="31" xr:uid="{00000000-0005-0000-0000-00002F000000}"/>
    <cellStyle name="Millares 2" xfId="12" xr:uid="{00000000-0005-0000-0000-000030000000}"/>
    <cellStyle name="Millares 2 2" xfId="18" xr:uid="{00000000-0005-0000-0000-000031000000}"/>
    <cellStyle name="Millares 2 3" xfId="43" xr:uid="{00000000-0005-0000-0000-000032000000}"/>
    <cellStyle name="Millares 20" xfId="34" xr:uid="{00000000-0005-0000-0000-000033000000}"/>
    <cellStyle name="Millares 21" xfId="35" xr:uid="{00000000-0005-0000-0000-000034000000}"/>
    <cellStyle name="Millares 22" xfId="36" xr:uid="{00000000-0005-0000-0000-000035000000}"/>
    <cellStyle name="Millares 23" xfId="37" xr:uid="{00000000-0005-0000-0000-000036000000}"/>
    <cellStyle name="Millares 24" xfId="38" xr:uid="{00000000-0005-0000-0000-000037000000}"/>
    <cellStyle name="Millares 25" xfId="39" xr:uid="{00000000-0005-0000-0000-000038000000}"/>
    <cellStyle name="Millares 26" xfId="40" xr:uid="{00000000-0005-0000-0000-000039000000}"/>
    <cellStyle name="Millares 27" xfId="41" xr:uid="{00000000-0005-0000-0000-00003A000000}"/>
    <cellStyle name="Millares 28" xfId="42" xr:uid="{00000000-0005-0000-0000-00003B000000}"/>
    <cellStyle name="Millares 29" xfId="44" xr:uid="{00000000-0005-0000-0000-00003C000000}"/>
    <cellStyle name="Millares 3" xfId="15" xr:uid="{00000000-0005-0000-0000-00003D000000}"/>
    <cellStyle name="Millares 30" xfId="45" xr:uid="{00000000-0005-0000-0000-00003E000000}"/>
    <cellStyle name="Millares 31" xfId="6" xr:uid="{00000000-0005-0000-0000-00003F000000}"/>
    <cellStyle name="Millares 32" xfId="46" xr:uid="{00000000-0005-0000-0000-000040000000}"/>
    <cellStyle name="Millares 33" xfId="47" xr:uid="{00000000-0005-0000-0000-000041000000}"/>
    <cellStyle name="Millares 34" xfId="91" xr:uid="{00000000-0005-0000-0000-000042000000}"/>
    <cellStyle name="Millares 35" xfId="89" xr:uid="{00000000-0005-0000-0000-000043000000}"/>
    <cellStyle name="Millares 36" xfId="95" xr:uid="{00000000-0005-0000-0000-000044000000}"/>
    <cellStyle name="Millares 37" xfId="92" xr:uid="{00000000-0005-0000-0000-000045000000}"/>
    <cellStyle name="Millares 38" xfId="94" xr:uid="{00000000-0005-0000-0000-000046000000}"/>
    <cellStyle name="Millares 39" xfId="93" xr:uid="{00000000-0005-0000-0000-000047000000}"/>
    <cellStyle name="Millares 4" xfId="16" xr:uid="{00000000-0005-0000-0000-000048000000}"/>
    <cellStyle name="Millares 5" xfId="20" xr:uid="{00000000-0005-0000-0000-000049000000}"/>
    <cellStyle name="Millares 6" xfId="19" xr:uid="{00000000-0005-0000-0000-00004A000000}"/>
    <cellStyle name="Millares 7" xfId="23" xr:uid="{00000000-0005-0000-0000-00004B000000}"/>
    <cellStyle name="Millares 8" xfId="21" xr:uid="{00000000-0005-0000-0000-00004C000000}"/>
    <cellStyle name="Millares 9" xfId="25" xr:uid="{00000000-0005-0000-0000-00004D000000}"/>
    <cellStyle name="Neutral" xfId="55" builtinId="28" customBuiltin="1"/>
    <cellStyle name="Normal" xfId="0" builtinId="0"/>
    <cellStyle name="Normal 2" xfId="11" xr:uid="{00000000-0005-0000-0000-000050000000}"/>
    <cellStyle name="Normal 3" xfId="9" xr:uid="{00000000-0005-0000-0000-000051000000}"/>
    <cellStyle name="Normal 4" xfId="5" xr:uid="{00000000-0005-0000-0000-000052000000}"/>
    <cellStyle name="Notas" xfId="62" builtinId="10" customBuiltin="1"/>
    <cellStyle name="Porcentaje" xfId="4" builtinId="5"/>
    <cellStyle name="Porcentaje 2" xfId="13" xr:uid="{00000000-0005-0000-0000-000055000000}"/>
    <cellStyle name="Porcentaje 3" xfId="10" xr:uid="{00000000-0005-0000-0000-000056000000}"/>
    <cellStyle name="Porcentaje 4" xfId="7" xr:uid="{00000000-0005-0000-0000-000057000000}"/>
    <cellStyle name="Salida" xfId="57" builtinId="21" customBuiltin="1"/>
    <cellStyle name="Texto de advertencia" xfId="61" builtinId="11" customBuiltin="1"/>
    <cellStyle name="Texto explicativo" xfId="63" builtinId="53" customBuiltin="1"/>
    <cellStyle name="Título" xfId="48" builtinId="15" customBuiltin="1"/>
    <cellStyle name="Título 2" xfId="50" builtinId="17" customBuiltin="1"/>
    <cellStyle name="Título 3" xfId="51" builtinId="18" customBuiltin="1"/>
    <cellStyle name="Total" xfId="64"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00000000-0011-0000-FFFF-FFFF00000000}">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15323</xdr:colOff>
      <xdr:row>2</xdr:row>
      <xdr:rowOff>257175</xdr:rowOff>
    </xdr:to>
    <xdr:pic>
      <xdr:nvPicPr>
        <xdr:cNvPr id="4" name="Imagen 3">
          <a:extLst>
            <a:ext uri="{FF2B5EF4-FFF2-40B4-BE49-F238E27FC236}">
              <a16:creationId xmlns:a16="http://schemas.microsoft.com/office/drawing/2014/main" id="{A10310FC-11BF-4B0F-AA65-98C61C5821A8}"/>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4829" t="29892" r="15441" b="36016"/>
        <a:stretch/>
      </xdr:blipFill>
      <xdr:spPr>
        <a:xfrm>
          <a:off x="0" y="0"/>
          <a:ext cx="3063323" cy="74295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33"/>
  <sheetViews>
    <sheetView showGridLines="0" topLeftCell="A3" zoomScaleNormal="100" workbookViewId="0">
      <selection activeCell="S14" sqref="S14"/>
    </sheetView>
  </sheetViews>
  <sheetFormatPr baseColWidth="10" defaultRowHeight="15"/>
  <cols>
    <col min="5" max="5" width="15.140625" customWidth="1"/>
    <col min="9" max="9" width="15.85546875" customWidth="1"/>
    <col min="12" max="12" width="18.28515625" hidden="1" customWidth="1"/>
    <col min="13" max="13" width="15.85546875" hidden="1" customWidth="1"/>
    <col min="14" max="14" width="25" hidden="1" customWidth="1"/>
    <col min="15" max="15" width="14.42578125" style="335" hidden="1" customWidth="1"/>
    <col min="16" max="16" width="11.42578125" customWidth="1"/>
  </cols>
  <sheetData>
    <row r="1" spans="1:17">
      <c r="A1" s="42"/>
      <c r="B1" s="42"/>
      <c r="C1" s="42"/>
      <c r="D1" s="42"/>
      <c r="E1" s="42"/>
      <c r="F1" s="42"/>
      <c r="G1" s="42"/>
      <c r="H1" s="42"/>
      <c r="I1" s="42"/>
      <c r="J1" s="42"/>
      <c r="K1" s="42"/>
      <c r="L1" s="335"/>
      <c r="M1" s="335"/>
      <c r="N1" s="53" t="s">
        <v>62</v>
      </c>
      <c r="O1" s="333">
        <v>45292</v>
      </c>
      <c r="P1" s="52"/>
      <c r="Q1" s="52"/>
    </row>
    <row r="2" spans="1:17" ht="23.25">
      <c r="A2" s="43"/>
      <c r="B2" s="43"/>
      <c r="C2" s="43"/>
      <c r="D2" s="42"/>
      <c r="E2" s="42"/>
      <c r="F2" s="42"/>
      <c r="G2" s="42"/>
      <c r="H2" s="42"/>
      <c r="I2" s="44"/>
      <c r="J2" s="45"/>
      <c r="K2" s="44"/>
      <c r="L2" s="335" t="s">
        <v>63</v>
      </c>
      <c r="M2" s="336">
        <v>7799.24</v>
      </c>
      <c r="N2" s="53" t="s">
        <v>64</v>
      </c>
      <c r="O2" s="333">
        <v>45199</v>
      </c>
      <c r="P2" s="54">
        <v>2021</v>
      </c>
      <c r="Q2" s="52"/>
    </row>
    <row r="3" spans="1:17" ht="23.25">
      <c r="A3" s="43"/>
      <c r="B3" s="43"/>
      <c r="C3" s="43"/>
      <c r="D3" s="42"/>
      <c r="E3" s="42"/>
      <c r="F3" s="42"/>
      <c r="G3" s="42"/>
      <c r="H3" s="42"/>
      <c r="I3" s="44"/>
      <c r="J3" s="46"/>
      <c r="K3" s="44"/>
      <c r="L3" s="335" t="s">
        <v>65</v>
      </c>
      <c r="M3" s="336">
        <v>7799.24</v>
      </c>
      <c r="N3" s="53" t="s">
        <v>66</v>
      </c>
      <c r="O3" s="333">
        <v>45565</v>
      </c>
      <c r="P3" s="54">
        <v>2022</v>
      </c>
      <c r="Q3" s="52"/>
    </row>
    <row r="4" spans="1:17" ht="23.25">
      <c r="A4" s="43"/>
      <c r="B4" s="43"/>
      <c r="C4" s="43"/>
      <c r="D4" s="42"/>
      <c r="E4" s="42"/>
      <c r="F4" s="42"/>
      <c r="G4" s="42"/>
      <c r="H4" s="42"/>
      <c r="I4" s="44"/>
      <c r="J4" s="46"/>
      <c r="K4" s="44"/>
      <c r="L4" s="335"/>
      <c r="M4" s="335"/>
      <c r="N4" s="53"/>
      <c r="O4" s="334">
        <f>+O3</f>
        <v>45565</v>
      </c>
      <c r="P4" s="52"/>
      <c r="Q4" s="52"/>
    </row>
    <row r="5" spans="1:17" ht="23.25">
      <c r="A5" s="43"/>
      <c r="B5" s="43"/>
      <c r="C5" s="43"/>
      <c r="D5" s="42"/>
      <c r="E5" s="42"/>
      <c r="F5" s="42"/>
      <c r="G5" s="42"/>
      <c r="H5" s="42"/>
      <c r="I5" s="44"/>
      <c r="J5" s="47"/>
      <c r="K5" s="44"/>
      <c r="L5" s="335"/>
      <c r="M5" s="335"/>
      <c r="N5" s="52"/>
      <c r="P5" s="52"/>
      <c r="Q5" s="52"/>
    </row>
    <row r="6" spans="1:17" ht="10.5" customHeight="1">
      <c r="A6" s="43"/>
      <c r="B6" s="55"/>
      <c r="C6" s="55"/>
      <c r="D6" s="56"/>
      <c r="E6" s="56"/>
      <c r="F6" s="56"/>
      <c r="G6" s="56"/>
      <c r="H6" s="56"/>
      <c r="I6" s="56"/>
      <c r="J6" s="56"/>
      <c r="K6" s="56"/>
      <c r="L6" s="66"/>
      <c r="M6" s="335"/>
      <c r="N6" s="52"/>
      <c r="P6" s="52"/>
      <c r="Q6" s="52"/>
    </row>
    <row r="7" spans="1:17" ht="29.25" customHeight="1">
      <c r="A7" s="383" t="s">
        <v>176</v>
      </c>
      <c r="B7" s="383"/>
      <c r="C7" s="383"/>
      <c r="D7" s="383"/>
      <c r="E7" s="383"/>
      <c r="F7" s="383"/>
      <c r="G7" s="383"/>
      <c r="H7" s="383"/>
      <c r="I7" s="383"/>
      <c r="J7" s="383"/>
      <c r="K7" s="383"/>
      <c r="L7" s="57"/>
      <c r="M7" s="335"/>
      <c r="N7" s="52"/>
      <c r="P7" s="52"/>
      <c r="Q7" s="52"/>
    </row>
    <row r="8" spans="1:17" ht="22.5" customHeight="1">
      <c r="A8" s="42"/>
      <c r="B8" s="56"/>
      <c r="C8" s="380" t="s">
        <v>67</v>
      </c>
      <c r="D8" s="380"/>
      <c r="E8" s="380"/>
      <c r="F8" s="380"/>
      <c r="G8" s="380"/>
      <c r="H8" s="380"/>
      <c r="I8" s="380"/>
      <c r="J8" s="56"/>
      <c r="K8" s="56"/>
      <c r="L8" s="58"/>
      <c r="M8" s="335"/>
    </row>
    <row r="9" spans="1:17" ht="27">
      <c r="A9" s="42"/>
      <c r="B9" s="56"/>
      <c r="C9" s="381" t="s">
        <v>68</v>
      </c>
      <c r="D9" s="381"/>
      <c r="E9" s="381"/>
      <c r="F9" s="381"/>
      <c r="G9" s="381"/>
      <c r="H9" s="381"/>
      <c r="I9" s="381"/>
      <c r="J9" s="59"/>
      <c r="K9" s="56"/>
      <c r="L9" s="58"/>
    </row>
    <row r="10" spans="1:17" ht="27">
      <c r="A10" s="42"/>
      <c r="B10" s="56"/>
      <c r="C10" s="382">
        <f>+O3</f>
        <v>45565</v>
      </c>
      <c r="D10" s="382"/>
      <c r="E10" s="382"/>
      <c r="F10" s="382"/>
      <c r="G10" s="382"/>
      <c r="H10" s="382"/>
      <c r="I10" s="382"/>
      <c r="J10" s="59"/>
      <c r="K10" s="56"/>
      <c r="L10" s="58"/>
    </row>
    <row r="11" spans="1:17" ht="5.25" customHeight="1">
      <c r="A11" s="42"/>
      <c r="B11" s="56"/>
      <c r="C11" s="60"/>
      <c r="D11" s="60"/>
      <c r="E11" s="60"/>
      <c r="F11" s="60"/>
      <c r="G11" s="60"/>
      <c r="H11" s="60"/>
      <c r="I11" s="59"/>
      <c r="J11" s="59"/>
      <c r="K11" s="56"/>
      <c r="L11" s="58"/>
    </row>
    <row r="12" spans="1:17" ht="16.5">
      <c r="A12" s="37"/>
      <c r="B12" s="61"/>
      <c r="C12" s="62"/>
      <c r="D12" s="62"/>
      <c r="E12" s="62"/>
      <c r="F12" s="62"/>
      <c r="G12" s="62"/>
      <c r="H12" s="62"/>
      <c r="I12" s="63"/>
      <c r="J12" s="63"/>
      <c r="K12" s="61"/>
      <c r="L12" s="58"/>
    </row>
    <row r="13" spans="1:17" ht="27">
      <c r="B13" s="58"/>
      <c r="C13" s="64"/>
      <c r="D13" s="64"/>
      <c r="E13" s="65" t="s">
        <v>69</v>
      </c>
      <c r="F13" s="58"/>
      <c r="G13" s="58"/>
      <c r="H13" s="58"/>
      <c r="I13" s="58"/>
      <c r="J13" s="58"/>
      <c r="K13" s="58"/>
      <c r="L13" s="58"/>
    </row>
    <row r="14" spans="1:17" ht="16.5">
      <c r="B14" s="66"/>
      <c r="C14" s="67" t="s">
        <v>70</v>
      </c>
      <c r="D14" s="58"/>
      <c r="E14" s="58"/>
      <c r="F14" s="58"/>
      <c r="G14" s="58"/>
      <c r="H14" s="68">
        <v>1</v>
      </c>
      <c r="I14" s="58"/>
      <c r="J14" s="58"/>
      <c r="K14" s="58"/>
      <c r="L14" s="58"/>
    </row>
    <row r="15" spans="1:17" ht="16.5">
      <c r="B15" s="66"/>
      <c r="C15" s="68" t="s">
        <v>71</v>
      </c>
      <c r="D15" s="58"/>
      <c r="E15" s="58"/>
      <c r="F15" s="58"/>
      <c r="G15" s="58"/>
      <c r="H15" s="68">
        <v>2</v>
      </c>
      <c r="I15" s="58"/>
      <c r="J15" s="58"/>
      <c r="K15" s="58"/>
      <c r="L15" s="58"/>
    </row>
    <row r="16" spans="1:17" ht="16.5">
      <c r="B16" s="66"/>
      <c r="C16" s="68" t="s">
        <v>72</v>
      </c>
      <c r="D16" s="58"/>
      <c r="E16" s="58"/>
      <c r="F16" s="58"/>
      <c r="G16" s="58"/>
      <c r="H16" s="68">
        <v>3</v>
      </c>
      <c r="I16" s="58"/>
      <c r="J16" s="58"/>
      <c r="K16" s="58"/>
      <c r="L16" s="58"/>
    </row>
    <row r="17" spans="2:12" ht="16.5">
      <c r="B17" s="66"/>
      <c r="C17" s="68" t="s">
        <v>73</v>
      </c>
      <c r="D17" s="58"/>
      <c r="E17" s="58"/>
      <c r="F17" s="58"/>
      <c r="G17" s="58"/>
      <c r="H17" s="68">
        <v>4</v>
      </c>
      <c r="I17" s="58"/>
      <c r="J17" s="58"/>
      <c r="K17" s="58"/>
      <c r="L17" s="58"/>
    </row>
    <row r="18" spans="2:12" ht="16.5">
      <c r="B18" s="66"/>
      <c r="C18" s="68" t="s">
        <v>74</v>
      </c>
      <c r="D18" s="58"/>
      <c r="E18" s="58"/>
      <c r="F18" s="58"/>
      <c r="G18" s="58"/>
      <c r="H18" s="68">
        <v>5</v>
      </c>
      <c r="I18" s="58"/>
      <c r="J18" s="58"/>
      <c r="K18" s="58"/>
      <c r="L18" s="58"/>
    </row>
    <row r="19" spans="2:12" ht="16.5">
      <c r="B19" s="66"/>
      <c r="C19" s="68" t="s">
        <v>75</v>
      </c>
      <c r="D19" s="58"/>
      <c r="E19" s="58"/>
      <c r="F19" s="58"/>
      <c r="G19" s="58"/>
      <c r="H19" s="68">
        <v>6</v>
      </c>
      <c r="I19" s="58"/>
      <c r="J19" s="58"/>
      <c r="K19" s="58"/>
      <c r="L19" s="58"/>
    </row>
    <row r="20" spans="2:12" ht="16.5">
      <c r="B20" s="66"/>
      <c r="C20" s="68" t="s">
        <v>76</v>
      </c>
      <c r="D20" s="58"/>
      <c r="E20" s="58"/>
      <c r="F20" s="58"/>
      <c r="G20" s="58"/>
      <c r="H20" s="68">
        <v>7</v>
      </c>
      <c r="I20" s="58"/>
      <c r="J20" s="58"/>
      <c r="K20" s="58"/>
      <c r="L20" s="58"/>
    </row>
    <row r="21" spans="2:12" ht="16.5">
      <c r="B21" s="66"/>
      <c r="C21" s="68" t="s">
        <v>77</v>
      </c>
      <c r="D21" s="58"/>
      <c r="E21" s="58"/>
      <c r="F21" s="58"/>
      <c r="G21" s="58"/>
      <c r="H21" s="68">
        <v>8</v>
      </c>
      <c r="I21" s="58"/>
      <c r="J21" s="58"/>
      <c r="K21" s="58"/>
      <c r="L21" s="58"/>
    </row>
    <row r="22" spans="2:12" ht="16.5">
      <c r="B22" s="58"/>
      <c r="C22" s="68" t="s">
        <v>83</v>
      </c>
      <c r="D22" s="58"/>
      <c r="E22" s="58"/>
      <c r="F22" s="58"/>
      <c r="G22" s="58"/>
      <c r="H22" s="68">
        <v>9</v>
      </c>
      <c r="I22" s="58"/>
      <c r="J22" s="58"/>
      <c r="K22" s="58"/>
      <c r="L22" s="58"/>
    </row>
    <row r="23" spans="2:12" ht="16.5">
      <c r="B23" s="58"/>
      <c r="C23" s="68" t="s">
        <v>84</v>
      </c>
      <c r="D23" s="58"/>
      <c r="E23" s="58"/>
      <c r="F23" s="58"/>
      <c r="G23" s="58"/>
      <c r="H23" s="68">
        <v>10</v>
      </c>
      <c r="I23" s="58"/>
      <c r="J23" s="58"/>
      <c r="K23" s="58"/>
      <c r="L23" s="58"/>
    </row>
    <row r="24" spans="2:12" ht="16.5">
      <c r="B24" s="58"/>
      <c r="C24" s="67" t="s">
        <v>79</v>
      </c>
      <c r="D24" s="58"/>
      <c r="E24" s="58"/>
      <c r="F24" s="58"/>
      <c r="G24" s="58"/>
      <c r="H24" s="68">
        <v>11</v>
      </c>
      <c r="I24" s="58"/>
      <c r="J24" s="58"/>
      <c r="K24" s="58"/>
      <c r="L24" s="58"/>
    </row>
    <row r="25" spans="2:12" ht="16.5">
      <c r="B25" s="58"/>
      <c r="C25" s="58"/>
      <c r="D25" s="58"/>
      <c r="E25" s="58"/>
      <c r="F25" s="58"/>
      <c r="G25" s="58"/>
      <c r="H25" s="58"/>
      <c r="I25" s="58"/>
      <c r="J25" s="58"/>
      <c r="K25" s="58"/>
      <c r="L25" s="58"/>
    </row>
    <row r="26" spans="2:12" ht="16.5">
      <c r="B26" s="58"/>
      <c r="C26" s="58"/>
      <c r="D26" s="58"/>
      <c r="E26" s="58"/>
      <c r="F26" s="58"/>
      <c r="G26" s="58"/>
      <c r="H26" s="58"/>
      <c r="I26" s="58"/>
      <c r="J26" s="58"/>
      <c r="K26" s="58"/>
      <c r="L26" s="58"/>
    </row>
    <row r="27" spans="2:12" ht="16.5">
      <c r="B27" s="58"/>
      <c r="C27" s="58"/>
      <c r="D27" s="58"/>
      <c r="E27" s="58"/>
      <c r="F27" s="58"/>
      <c r="G27" s="58"/>
      <c r="H27" s="58"/>
      <c r="I27" s="58"/>
      <c r="J27" s="58"/>
      <c r="K27" s="58"/>
      <c r="L27" s="58"/>
    </row>
    <row r="28" spans="2:12" ht="16.5">
      <c r="B28" s="58"/>
      <c r="C28" s="58"/>
      <c r="D28" s="58"/>
      <c r="E28" s="58"/>
      <c r="F28" s="58"/>
      <c r="G28" s="58"/>
      <c r="H28" s="58"/>
      <c r="I28" s="58"/>
      <c r="J28" s="58"/>
      <c r="K28" s="58"/>
      <c r="L28" s="58"/>
    </row>
    <row r="29" spans="2:12" ht="16.5">
      <c r="B29" s="58"/>
      <c r="C29" s="58"/>
      <c r="D29" s="58"/>
      <c r="E29" s="58"/>
      <c r="F29" s="58"/>
      <c r="G29" s="58"/>
      <c r="H29" s="58"/>
      <c r="I29" s="58"/>
      <c r="J29" s="58"/>
      <c r="K29" s="58"/>
      <c r="L29" s="58"/>
    </row>
    <row r="30" spans="2:12" ht="16.5">
      <c r="B30" s="58"/>
      <c r="C30" s="58"/>
      <c r="D30" s="58"/>
      <c r="E30" s="58"/>
      <c r="F30" s="58"/>
      <c r="G30" s="58"/>
      <c r="H30" s="58"/>
      <c r="I30" s="58"/>
      <c r="J30" s="58"/>
      <c r="K30" s="58"/>
      <c r="L30" s="58"/>
    </row>
    <row r="32" spans="2:12" ht="15.75">
      <c r="L32" s="49"/>
    </row>
    <row r="33" spans="12:12" ht="15.75">
      <c r="L33" s="49"/>
    </row>
  </sheetData>
  <mergeCells count="4">
    <mergeCell ref="C8:I8"/>
    <mergeCell ref="C9:I9"/>
    <mergeCell ref="C10:I10"/>
    <mergeCell ref="A7:K7"/>
  </mergeCells>
  <hyperlinks>
    <hyperlink ref="C14" location="'1'!A1" display="ESTADO DE FLUJO DE CAJA EN DOLARES AMERICANOS" xr:uid="{00000000-0004-0000-0000-000000000000}"/>
    <hyperlink ref="H14" location="'1'!A1" display="'1'!A1" xr:uid="{00000000-0004-0000-0000-000001000000}"/>
    <hyperlink ref="C15" location="'2'!A1" display="ESTADO DE VARIACION DEL ACTIVO NETO EN DOLARES AMERICANOS" xr:uid="{00000000-0004-0000-0000-000002000000}"/>
    <hyperlink ref="H15" location="'2'!A1" display="'2'!A1" xr:uid="{00000000-0004-0000-0000-000003000000}"/>
    <hyperlink ref="C16" location="'3'!A1" display="ESTADO DE RESULTADO EN DOLARES AMERICANOS" xr:uid="{00000000-0004-0000-0000-000004000000}"/>
    <hyperlink ref="H16" location="'3'!A1" display="'3'!A1" xr:uid="{00000000-0004-0000-0000-000005000000}"/>
    <hyperlink ref="C17" location="'4'!A1" display="BALANCE GENERAL EN DOLARES AMERICANOS" xr:uid="{00000000-0004-0000-0000-000006000000}"/>
    <hyperlink ref="H17" location="'4'!A1" display="'4'!A1" xr:uid="{00000000-0004-0000-0000-000007000000}"/>
    <hyperlink ref="C18" location="'5'!A1" display="BALANCE GENERAL EN GUARANIES" xr:uid="{00000000-0004-0000-0000-000008000000}"/>
    <hyperlink ref="H18" location="'5'!A1" display="'5'!A1" xr:uid="{00000000-0004-0000-0000-000009000000}"/>
    <hyperlink ref="C19" location="'6'!A1" display="ESTADO DE RESULTADO EN GUARANIES" xr:uid="{00000000-0004-0000-0000-00000A000000}"/>
    <hyperlink ref="H19" location="'6'!A1" display="'6'!A1" xr:uid="{00000000-0004-0000-0000-00000B000000}"/>
    <hyperlink ref="C20" location="'7'!A1" display="ESTADO DE VARIACION DEL ACTIVO NETO EN GUARANIES" xr:uid="{00000000-0004-0000-0000-00000C000000}"/>
    <hyperlink ref="H20" location="'7'!A1" display="'7'!A1" xr:uid="{00000000-0004-0000-0000-00000D000000}"/>
    <hyperlink ref="C21" location="'8'!A1" display="ESTADO DE FLUJO DE CAJA EN GUARANIES" xr:uid="{00000000-0004-0000-0000-00000E000000}"/>
    <hyperlink ref="H21" location="'8'!A1" display="'8'!A1" xr:uid="{00000000-0004-0000-0000-00000F000000}"/>
    <hyperlink ref="C22" location="'9'!A1" display="INFORME SINDICO" xr:uid="{00000000-0004-0000-0000-000010000000}"/>
    <hyperlink ref="H22" location="'9'!A1" display="'9'!A1" xr:uid="{00000000-0004-0000-0000-000011000000}"/>
    <hyperlink ref="C23" location="'10'!A1" display="NOTAS A LOS ESTADOS CONTABLES" xr:uid="{00000000-0004-0000-0000-000012000000}"/>
    <hyperlink ref="H23" location="'10'!A1" display="'10'!A1" xr:uid="{00000000-0004-0000-0000-000013000000}"/>
    <hyperlink ref="C24" location="'11'!A1" display="CUADRO DE INVERSIONES" xr:uid="{00000000-0004-0000-0000-000014000000}"/>
    <hyperlink ref="H24" location="'11'!A1" display="'11'!A1" xr:uid="{00000000-0004-0000-0000-000015000000}"/>
  </hyperlink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36"/>
  <sheetViews>
    <sheetView showGridLines="0" zoomScaleNormal="100" workbookViewId="0">
      <selection activeCell="E28" sqref="E28"/>
    </sheetView>
  </sheetViews>
  <sheetFormatPr baseColWidth="10" defaultColWidth="9.140625" defaultRowHeight="14.25"/>
  <cols>
    <col min="1" max="1" width="3.7109375" style="1" customWidth="1"/>
    <col min="2" max="2" width="70.85546875" style="1" customWidth="1"/>
    <col min="3" max="3" width="19.85546875" style="1" customWidth="1"/>
    <col min="4" max="4" width="2.85546875" style="1" customWidth="1"/>
    <col min="5" max="5" width="17.140625" style="1" bestFit="1" customWidth="1"/>
    <col min="6" max="6" width="15.140625" style="4" bestFit="1" customWidth="1"/>
    <col min="7" max="7" width="10.5703125" style="4" bestFit="1" customWidth="1"/>
    <col min="8" max="8" width="19.7109375" style="10" customWidth="1"/>
    <col min="9" max="9" width="12.28515625" style="4" bestFit="1" customWidth="1"/>
    <col min="10" max="10" width="12.85546875" style="4" bestFit="1" customWidth="1"/>
    <col min="11" max="16384" width="9.140625" style="4"/>
  </cols>
  <sheetData>
    <row r="1" spans="1:9" ht="15">
      <c r="B1" s="2"/>
      <c r="C1" s="2"/>
      <c r="E1" s="2"/>
      <c r="F1" s="2"/>
      <c r="G1" s="2"/>
      <c r="H1" s="9"/>
    </row>
    <row r="2" spans="1:9">
      <c r="B2" s="2"/>
      <c r="C2" s="3"/>
      <c r="E2" s="390"/>
      <c r="F2" s="390"/>
      <c r="G2" s="390"/>
      <c r="H2" s="390"/>
    </row>
    <row r="3" spans="1:9" ht="33">
      <c r="B3" s="385" t="s">
        <v>176</v>
      </c>
      <c r="C3" s="385"/>
      <c r="D3" s="385"/>
      <c r="E3" s="385"/>
      <c r="F3" s="51"/>
      <c r="G3" s="51"/>
      <c r="H3" s="51"/>
    </row>
    <row r="4" spans="1:9" ht="21">
      <c r="A4" s="4"/>
      <c r="B4" s="391" t="str">
        <f>+"ESTADO DE FLUJOS DE CAJA AL "&amp;UPPER(TEXT(INDICE!O3,"DD \D\E MMMM \D\E yyyy"))</f>
        <v>ESTADO DE FLUJOS DE CAJA AL 30 DE SEPTIEMBRE DE 2024</v>
      </c>
      <c r="C4" s="391"/>
      <c r="D4" s="391"/>
      <c r="E4" s="391"/>
    </row>
    <row r="5" spans="1:9" ht="15.75">
      <c r="B5" s="73"/>
      <c r="C5" s="74"/>
      <c r="D5" s="73"/>
      <c r="E5" s="73"/>
    </row>
    <row r="6" spans="1:9" ht="15.75">
      <c r="A6" s="16"/>
      <c r="B6" s="75"/>
      <c r="C6" s="388">
        <f>+INDICE!O3</f>
        <v>45565</v>
      </c>
      <c r="D6" s="76"/>
      <c r="E6" s="386">
        <f>+INDICE!O2</f>
        <v>45199</v>
      </c>
      <c r="G6" s="11"/>
      <c r="I6" s="11"/>
    </row>
    <row r="7" spans="1:9" s="6" customFormat="1" ht="15.75">
      <c r="A7" s="1"/>
      <c r="B7" s="77"/>
      <c r="C7" s="389"/>
      <c r="D7" s="78"/>
      <c r="E7" s="387"/>
      <c r="G7" s="12"/>
      <c r="H7" s="13"/>
      <c r="I7" s="12"/>
    </row>
    <row r="8" spans="1:9" s="6" customFormat="1" ht="15.75">
      <c r="A8" s="16"/>
      <c r="B8" s="77"/>
      <c r="C8" s="79" t="s">
        <v>80</v>
      </c>
      <c r="D8" s="79"/>
      <c r="E8" s="80" t="s">
        <v>80</v>
      </c>
      <c r="G8" s="12"/>
      <c r="H8" s="13"/>
      <c r="I8" s="12"/>
    </row>
    <row r="9" spans="1:9" s="6" customFormat="1" ht="15.75">
      <c r="A9" s="1"/>
      <c r="B9" s="81"/>
      <c r="C9" s="82"/>
      <c r="D9" s="83"/>
      <c r="E9" s="84"/>
      <c r="G9" s="12"/>
      <c r="H9" s="13"/>
      <c r="I9" s="12"/>
    </row>
    <row r="10" spans="1:9" s="6" customFormat="1" ht="15.75">
      <c r="A10" s="16"/>
      <c r="B10" s="85" t="s">
        <v>1</v>
      </c>
      <c r="C10" s="86">
        <f>+E25</f>
        <v>5604</v>
      </c>
      <c r="D10" s="87"/>
      <c r="E10" s="88">
        <v>5224</v>
      </c>
      <c r="G10" s="12"/>
      <c r="H10" s="13"/>
      <c r="I10" s="12"/>
    </row>
    <row r="11" spans="1:9" s="6" customFormat="1" ht="15.75">
      <c r="A11" s="1"/>
      <c r="B11" s="81" t="s">
        <v>2</v>
      </c>
      <c r="C11" s="89"/>
      <c r="D11" s="90"/>
      <c r="E11" s="91"/>
      <c r="G11" s="12"/>
      <c r="H11" s="13"/>
      <c r="I11" s="12"/>
    </row>
    <row r="12" spans="1:9" s="6" customFormat="1" ht="15.75">
      <c r="A12" s="16"/>
      <c r="B12" s="85" t="s">
        <v>81</v>
      </c>
      <c r="C12" s="92"/>
      <c r="D12" s="93"/>
      <c r="E12" s="94"/>
      <c r="G12" s="12"/>
      <c r="H12" s="13"/>
      <c r="I12" s="12"/>
    </row>
    <row r="13" spans="1:9" s="6" customFormat="1" ht="15.75">
      <c r="A13" s="1"/>
      <c r="B13" s="85" t="s">
        <v>4</v>
      </c>
      <c r="C13" s="92"/>
      <c r="D13" s="93"/>
      <c r="E13" s="94"/>
      <c r="G13" s="12"/>
      <c r="H13" s="13"/>
      <c r="I13" s="12"/>
    </row>
    <row r="14" spans="1:9" s="6" customFormat="1" ht="15.75">
      <c r="A14" s="16"/>
      <c r="B14" s="81" t="s">
        <v>5</v>
      </c>
      <c r="C14" s="95">
        <v>-37690.15</v>
      </c>
      <c r="D14" s="96"/>
      <c r="E14" s="94">
        <v>-4111.53</v>
      </c>
      <c r="G14" s="12"/>
      <c r="H14" s="13"/>
      <c r="I14" s="12"/>
    </row>
    <row r="15" spans="1:9" s="6" customFormat="1" ht="15.75">
      <c r="A15" s="1"/>
      <c r="B15" s="81" t="s">
        <v>82</v>
      </c>
      <c r="C15" s="95">
        <v>0</v>
      </c>
      <c r="D15" s="93"/>
      <c r="E15" s="94">
        <v>0</v>
      </c>
      <c r="G15" s="12"/>
      <c r="H15" s="13"/>
      <c r="I15" s="12"/>
    </row>
    <row r="16" spans="1:9" s="6" customFormat="1" ht="15.75">
      <c r="A16" s="16"/>
      <c r="B16" s="81" t="s">
        <v>7</v>
      </c>
      <c r="C16" s="97">
        <v>0</v>
      </c>
      <c r="D16" s="93"/>
      <c r="E16" s="94">
        <v>328.53</v>
      </c>
      <c r="G16" s="12"/>
      <c r="H16" s="14"/>
      <c r="I16" s="12"/>
    </row>
    <row r="17" spans="1:10" s="6" customFormat="1" ht="15.75">
      <c r="A17" s="1"/>
      <c r="B17" s="81" t="s">
        <v>8</v>
      </c>
      <c r="C17" s="373">
        <v>-549.94999999999993</v>
      </c>
      <c r="D17" s="93"/>
      <c r="E17" s="99">
        <v>0</v>
      </c>
      <c r="G17" s="12"/>
      <c r="H17" s="14"/>
      <c r="I17" s="12"/>
    </row>
    <row r="18" spans="1:10" s="6" customFormat="1" ht="15.75">
      <c r="A18" s="16"/>
      <c r="B18" s="81" t="s">
        <v>9</v>
      </c>
      <c r="C18" s="100">
        <f>SUM(C14:C17)</f>
        <v>-38240.1</v>
      </c>
      <c r="D18" s="101"/>
      <c r="E18" s="102">
        <v>-3783</v>
      </c>
      <c r="G18" s="12"/>
      <c r="H18" s="14"/>
      <c r="I18" s="12"/>
    </row>
    <row r="19" spans="1:10" s="6" customFormat="1" ht="15.75">
      <c r="A19" s="1"/>
      <c r="B19" s="81"/>
      <c r="C19" s="92"/>
      <c r="D19" s="93"/>
      <c r="E19" s="94"/>
      <c r="G19" s="12"/>
      <c r="H19" s="13"/>
      <c r="I19" s="12"/>
    </row>
    <row r="20" spans="1:10" s="6" customFormat="1" ht="15.75">
      <c r="A20" s="16"/>
      <c r="B20" s="81" t="s">
        <v>10</v>
      </c>
      <c r="C20" s="92"/>
      <c r="D20" s="93"/>
      <c r="E20" s="94"/>
      <c r="G20" s="12"/>
      <c r="H20" s="13"/>
      <c r="I20" s="12"/>
    </row>
    <row r="21" spans="1:10" s="6" customFormat="1" ht="15.75">
      <c r="A21" s="1"/>
      <c r="B21" s="85" t="s">
        <v>11</v>
      </c>
      <c r="C21" s="103"/>
      <c r="D21" s="104"/>
      <c r="E21" s="94"/>
      <c r="G21" s="12"/>
      <c r="H21" s="13"/>
      <c r="I21" s="14"/>
    </row>
    <row r="22" spans="1:10" s="6" customFormat="1" ht="15.75">
      <c r="A22" s="16"/>
      <c r="B22" s="81" t="s">
        <v>12</v>
      </c>
      <c r="C22" s="97">
        <v>43318.520000000004</v>
      </c>
      <c r="D22" s="104"/>
      <c r="E22" s="94">
        <v>4163</v>
      </c>
      <c r="F22" s="14"/>
      <c r="G22" s="12"/>
      <c r="H22" s="13"/>
      <c r="I22" s="12"/>
    </row>
    <row r="23" spans="1:10" s="6" customFormat="1" ht="15.75">
      <c r="A23" s="1"/>
      <c r="B23" s="81" t="s">
        <v>13</v>
      </c>
      <c r="C23" s="105">
        <v>0</v>
      </c>
      <c r="D23" s="104"/>
      <c r="E23" s="106">
        <v>0</v>
      </c>
      <c r="G23" s="14"/>
      <c r="H23" s="13"/>
    </row>
    <row r="24" spans="1:10" s="6" customFormat="1" ht="15.75">
      <c r="A24" s="16"/>
      <c r="B24" s="81" t="s">
        <v>14</v>
      </c>
      <c r="C24" s="107">
        <f>SUM(C22:C23)</f>
        <v>43318.520000000004</v>
      </c>
      <c r="D24" s="104"/>
      <c r="E24" s="94">
        <v>4163</v>
      </c>
      <c r="H24" s="13"/>
    </row>
    <row r="25" spans="1:10" s="6" customFormat="1" ht="16.5" thickBot="1">
      <c r="A25" s="1"/>
      <c r="B25" s="108" t="s">
        <v>15</v>
      </c>
      <c r="C25" s="109">
        <f>+C10+C18+C24</f>
        <v>10682.420000000006</v>
      </c>
      <c r="D25" s="110"/>
      <c r="E25" s="111">
        <v>5604</v>
      </c>
      <c r="G25" s="50"/>
      <c r="H25" s="14"/>
      <c r="I25" s="12"/>
      <c r="J25" s="12"/>
    </row>
    <row r="26" spans="1:10" s="6" customFormat="1" ht="16.5" thickTop="1">
      <c r="A26" s="16"/>
      <c r="B26" s="77"/>
      <c r="C26" s="112"/>
      <c r="D26" s="113"/>
      <c r="E26" s="114"/>
      <c r="H26" s="13"/>
      <c r="I26" s="12"/>
    </row>
    <row r="27" spans="1:10" s="6" customFormat="1" ht="15.75">
      <c r="A27" s="1"/>
      <c r="B27" s="73"/>
      <c r="C27" s="115"/>
      <c r="D27" s="116"/>
      <c r="E27" s="116"/>
      <c r="H27" s="13"/>
    </row>
    <row r="28" spans="1:10" s="6" customFormat="1" ht="15.75">
      <c r="A28" s="1"/>
      <c r="B28" s="73" t="s">
        <v>168</v>
      </c>
      <c r="C28" s="116"/>
      <c r="D28" s="116"/>
      <c r="E28" s="116"/>
      <c r="H28" s="13"/>
    </row>
    <row r="29" spans="1:10" ht="16.5">
      <c r="B29" s="66"/>
      <c r="C29" s="69"/>
      <c r="D29" s="69"/>
      <c r="E29" s="69"/>
    </row>
    <row r="30" spans="1:10" ht="16.5">
      <c r="B30" s="70"/>
      <c r="C30" s="71"/>
      <c r="D30" s="71"/>
      <c r="E30" s="71"/>
      <c r="F30" s="11"/>
      <c r="G30" s="11"/>
      <c r="I30" s="11"/>
    </row>
    <row r="31" spans="1:10" ht="15">
      <c r="B31" s="5"/>
      <c r="C31" s="15"/>
      <c r="D31" s="15"/>
      <c r="E31" s="15"/>
    </row>
    <row r="32" spans="1:10" ht="15">
      <c r="B32" s="16"/>
      <c r="C32" s="15"/>
      <c r="D32" s="15"/>
      <c r="E32" s="15"/>
    </row>
    <row r="33" spans="2:7">
      <c r="C33" s="15"/>
      <c r="D33" s="15"/>
      <c r="E33" s="15"/>
      <c r="F33" s="48"/>
    </row>
    <row r="34" spans="2:7" ht="15">
      <c r="B34" s="7"/>
      <c r="C34" s="384"/>
      <c r="D34" s="384"/>
      <c r="E34" s="384"/>
      <c r="F34" s="384"/>
      <c r="G34" s="384"/>
    </row>
    <row r="35" spans="2:7" ht="15">
      <c r="B35" s="7"/>
      <c r="C35" s="384"/>
      <c r="D35" s="384"/>
      <c r="E35" s="384"/>
      <c r="F35" s="384"/>
      <c r="G35" s="384"/>
    </row>
    <row r="36" spans="2:7">
      <c r="C36" s="15"/>
      <c r="D36" s="15"/>
      <c r="E36" s="15"/>
    </row>
  </sheetData>
  <mergeCells count="8">
    <mergeCell ref="C35:G35"/>
    <mergeCell ref="B3:E3"/>
    <mergeCell ref="E6:E7"/>
    <mergeCell ref="C6:C7"/>
    <mergeCell ref="E2:F2"/>
    <mergeCell ref="B4:E4"/>
    <mergeCell ref="G2:H2"/>
    <mergeCell ref="C34:G34"/>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37"/>
  <sheetViews>
    <sheetView showGridLines="0" topLeftCell="A2" workbookViewId="0">
      <selection activeCell="C7" sqref="C7"/>
    </sheetView>
  </sheetViews>
  <sheetFormatPr baseColWidth="10" defaultColWidth="9.140625" defaultRowHeight="15"/>
  <cols>
    <col min="1" max="1" width="5.7109375" customWidth="1"/>
    <col min="2" max="2" width="30.28515625" customWidth="1"/>
    <col min="3" max="3" width="21.7109375" customWidth="1"/>
    <col min="4" max="4" width="17.7109375" customWidth="1"/>
    <col min="5" max="5" width="25" customWidth="1"/>
    <col min="6" max="6" width="12.85546875" customWidth="1"/>
    <col min="7" max="7" width="18.140625" style="17" customWidth="1"/>
    <col min="8" max="8" width="11.28515625" style="17" bestFit="1" customWidth="1"/>
    <col min="9" max="11" width="12.42578125" customWidth="1"/>
  </cols>
  <sheetData>
    <row r="1" spans="1:13" ht="22.5">
      <c r="A1" s="117"/>
      <c r="B1" s="118"/>
      <c r="C1" s="118"/>
      <c r="D1" s="118"/>
      <c r="E1" s="58"/>
      <c r="F1" s="58"/>
      <c r="G1" s="119"/>
      <c r="H1" s="119"/>
    </row>
    <row r="2" spans="1:13" ht="27">
      <c r="A2" s="120"/>
      <c r="B2" s="393" t="s">
        <v>176</v>
      </c>
      <c r="C2" s="393"/>
      <c r="D2" s="393"/>
      <c r="E2" s="393"/>
      <c r="F2" s="121"/>
      <c r="G2" s="123"/>
      <c r="H2" s="123"/>
      <c r="I2" s="18"/>
      <c r="J2" s="18"/>
      <c r="K2" s="18"/>
    </row>
    <row r="3" spans="1:13" ht="21">
      <c r="A3" s="124"/>
      <c r="B3" s="391" t="s">
        <v>16</v>
      </c>
      <c r="C3" s="391"/>
      <c r="D3" s="391"/>
      <c r="E3" s="391"/>
      <c r="F3" s="125"/>
      <c r="G3" s="374"/>
      <c r="H3" s="125"/>
      <c r="I3" s="20"/>
      <c r="J3" s="20"/>
      <c r="K3" s="20"/>
    </row>
    <row r="4" spans="1:13" ht="16.5">
      <c r="A4" s="126"/>
      <c r="B4" s="394" t="str">
        <f>+"Correspondiente al periodo cerrado al "&amp;TEXT(INDICE!O3,"DD \d\e MMMM \d\e yyyy")</f>
        <v>Correspondiente al periodo cerrado al 30 de septiembre de 2024</v>
      </c>
      <c r="C4" s="394"/>
      <c r="D4" s="394"/>
      <c r="E4" s="394"/>
      <c r="F4" s="127"/>
      <c r="G4" s="375"/>
      <c r="H4" s="127"/>
      <c r="I4" s="20"/>
      <c r="J4" s="20"/>
      <c r="K4" s="20"/>
    </row>
    <row r="5" spans="1:13" ht="16.5">
      <c r="A5" s="126"/>
      <c r="B5" s="392"/>
      <c r="C5" s="392"/>
      <c r="D5" s="392"/>
      <c r="E5" s="392"/>
      <c r="F5" s="392"/>
      <c r="G5" s="392"/>
      <c r="H5" s="392"/>
      <c r="I5" s="20"/>
      <c r="J5" s="20"/>
      <c r="K5" s="20"/>
    </row>
    <row r="6" spans="1:13" ht="28.5">
      <c r="A6" s="126"/>
      <c r="B6" s="132" t="s">
        <v>17</v>
      </c>
      <c r="C6" s="133" t="s">
        <v>18</v>
      </c>
      <c r="D6" s="132" t="s">
        <v>19</v>
      </c>
      <c r="E6" s="134" t="str">
        <f>+"TOTAL ACTIVO NETO AL "&amp;UPPER(TEXT(INDICE!O2,"DD \D\E MMMM \D\E yyyy"))</f>
        <v>TOTAL ACTIVO NETO AL 30 DE SEPTIEMBRE DE 2023</v>
      </c>
      <c r="F6" s="135"/>
      <c r="G6" s="136"/>
      <c r="H6" s="136"/>
      <c r="I6" s="20"/>
      <c r="J6" s="20"/>
      <c r="K6" s="20"/>
    </row>
    <row r="7" spans="1:13" ht="16.5">
      <c r="A7" s="126"/>
      <c r="B7" s="137" t="s">
        <v>20</v>
      </c>
      <c r="C7" s="138">
        <v>68780</v>
      </c>
      <c r="D7" s="139">
        <v>-2580.2727999999997</v>
      </c>
      <c r="E7" s="140">
        <f>SUM(C7:D7)</f>
        <v>66199.727199999994</v>
      </c>
      <c r="F7" s="135"/>
      <c r="G7" s="136"/>
      <c r="H7" s="136"/>
      <c r="I7" s="20"/>
      <c r="J7" s="20"/>
      <c r="K7" s="21"/>
    </row>
    <row r="8" spans="1:13" ht="16.5">
      <c r="A8" s="58"/>
      <c r="B8" s="141"/>
      <c r="C8" s="142"/>
      <c r="D8" s="142"/>
      <c r="E8" s="143"/>
      <c r="F8" s="144"/>
      <c r="G8" s="145"/>
      <c r="H8" s="145"/>
    </row>
    <row r="9" spans="1:13" ht="15.75">
      <c r="A9" s="128"/>
      <c r="B9" s="146" t="s">
        <v>21</v>
      </c>
      <c r="C9" s="147"/>
      <c r="D9" s="148"/>
      <c r="E9" s="143"/>
      <c r="F9" s="149"/>
      <c r="G9" s="95"/>
      <c r="H9" s="95"/>
      <c r="I9" s="23"/>
      <c r="J9" s="23"/>
      <c r="K9" s="23"/>
    </row>
    <row r="10" spans="1:13" ht="15.75">
      <c r="A10" s="128"/>
      <c r="B10" s="150" t="s">
        <v>13</v>
      </c>
      <c r="C10" s="151">
        <v>46540</v>
      </c>
      <c r="D10" s="147"/>
      <c r="E10" s="143">
        <f t="shared" ref="E10:E14" si="0">+C10+D10</f>
        <v>46540</v>
      </c>
      <c r="F10" s="149"/>
      <c r="G10" s="95"/>
      <c r="H10" s="95"/>
      <c r="I10" s="23"/>
      <c r="J10" s="23"/>
      <c r="K10" s="23"/>
    </row>
    <row r="11" spans="1:13" ht="15.75">
      <c r="A11" s="128"/>
      <c r="B11" s="152" t="s">
        <v>22</v>
      </c>
      <c r="C11" s="151">
        <v>10436.881774517489</v>
      </c>
      <c r="D11" s="147"/>
      <c r="E11" s="143">
        <f t="shared" si="0"/>
        <v>10436.881774517489</v>
      </c>
      <c r="F11" s="149"/>
      <c r="G11" s="95"/>
      <c r="H11" s="95"/>
      <c r="I11" s="23"/>
      <c r="J11" s="23"/>
      <c r="K11" s="23"/>
    </row>
    <row r="12" spans="1:13" ht="15.75">
      <c r="A12" s="129"/>
      <c r="B12" s="152" t="s">
        <v>169</v>
      </c>
      <c r="C12" s="153">
        <v>0</v>
      </c>
      <c r="D12" s="154">
        <v>0</v>
      </c>
      <c r="E12" s="143">
        <f t="shared" si="0"/>
        <v>0</v>
      </c>
      <c r="F12" s="155"/>
      <c r="G12" s="157"/>
      <c r="H12" s="157"/>
      <c r="I12" s="25"/>
      <c r="J12" s="26"/>
      <c r="K12" s="26"/>
    </row>
    <row r="13" spans="1:13" ht="15.75">
      <c r="A13" s="129"/>
      <c r="B13" s="152" t="s">
        <v>216</v>
      </c>
      <c r="C13" s="158"/>
      <c r="D13" s="154">
        <f>3461.93+0.01+0.01+0.01</f>
        <v>3461.9600000000005</v>
      </c>
      <c r="E13" s="143">
        <f>+C13+D13</f>
        <v>3461.9600000000005</v>
      </c>
      <c r="F13" s="155"/>
      <c r="G13" s="157"/>
      <c r="H13" s="157"/>
      <c r="I13" s="25"/>
      <c r="J13" s="26"/>
      <c r="K13" s="26"/>
    </row>
    <row r="14" spans="1:13" ht="15.75">
      <c r="A14" s="128"/>
      <c r="B14" s="159" t="s">
        <v>24</v>
      </c>
      <c r="C14" s="160"/>
      <c r="D14" s="160">
        <f>3753.44</f>
        <v>3753.44</v>
      </c>
      <c r="E14" s="143">
        <f t="shared" si="0"/>
        <v>3753.44</v>
      </c>
      <c r="F14" s="73"/>
      <c r="G14" s="161"/>
      <c r="H14" s="161"/>
      <c r="I14" s="22"/>
      <c r="J14" s="22"/>
      <c r="K14" s="22"/>
    </row>
    <row r="15" spans="1:13" ht="28.5">
      <c r="A15" s="128"/>
      <c r="B15" s="162" t="s">
        <v>25</v>
      </c>
      <c r="C15" s="163">
        <f>+C7+C10-C11</f>
        <v>104883.11822548251</v>
      </c>
      <c r="D15" s="163">
        <f>+D7-D12+D13+D14</f>
        <v>4635.1272000000008</v>
      </c>
      <c r="E15" s="134" t="str">
        <f>+"TOTAL ACTIVO NETO AL "&amp;UPPER(TEXT(INDICE!O3,"DD \D\E MMMM \D\E yyyy"))</f>
        <v>TOTAL ACTIVO NETO AL 30 DE SEPTIEMBRE DE 2024</v>
      </c>
      <c r="F15" s="164"/>
      <c r="G15" s="161"/>
      <c r="H15" s="161"/>
      <c r="I15" s="28"/>
      <c r="J15" s="28"/>
      <c r="K15" s="28"/>
    </row>
    <row r="16" spans="1:13" ht="22.5" customHeight="1" thickBot="1">
      <c r="A16" s="128"/>
      <c r="B16" s="165"/>
      <c r="C16" s="166"/>
      <c r="D16" s="166"/>
      <c r="E16" s="167">
        <f>+C15+D15</f>
        <v>109518.24542548251</v>
      </c>
      <c r="F16" s="161"/>
      <c r="G16" s="161"/>
      <c r="H16" s="161"/>
      <c r="I16" s="28"/>
      <c r="J16" s="28"/>
      <c r="K16" s="28"/>
      <c r="M16" s="29"/>
    </row>
    <row r="17" spans="1:13" ht="16.5" thickTop="1">
      <c r="A17" s="130"/>
      <c r="B17" s="164"/>
      <c r="C17" s="164"/>
      <c r="D17" s="164"/>
      <c r="E17" s="161"/>
      <c r="F17" s="164"/>
      <c r="G17" s="161"/>
      <c r="H17" s="161"/>
      <c r="I17" s="28"/>
      <c r="J17" s="28"/>
      <c r="K17" s="28"/>
      <c r="M17" s="29"/>
    </row>
    <row r="18" spans="1:13" ht="15.75">
      <c r="A18" s="128"/>
      <c r="B18" s="73" t="s">
        <v>168</v>
      </c>
      <c r="C18" s="164"/>
      <c r="D18" s="164"/>
      <c r="E18" s="164"/>
      <c r="F18" s="161"/>
      <c r="G18" s="161"/>
      <c r="H18" s="161"/>
      <c r="I18" s="28"/>
      <c r="J18" s="28"/>
      <c r="K18" s="28"/>
    </row>
    <row r="19" spans="1:13">
      <c r="A19" s="22"/>
      <c r="B19" s="168"/>
      <c r="C19" s="12"/>
      <c r="D19" s="12"/>
      <c r="E19" s="14"/>
      <c r="F19" s="14"/>
      <c r="G19" s="14"/>
      <c r="H19" s="14"/>
      <c r="I19" s="28"/>
      <c r="J19" s="28"/>
      <c r="K19" s="28"/>
    </row>
    <row r="20" spans="1:13" ht="17.25" customHeight="1">
      <c r="A20" s="22"/>
      <c r="B20" s="16"/>
      <c r="C20" s="16"/>
      <c r="D20" s="27"/>
      <c r="E20" s="27"/>
      <c r="F20" s="28"/>
      <c r="G20" s="27"/>
      <c r="H20" s="27"/>
      <c r="I20" s="27"/>
      <c r="J20" s="28"/>
      <c r="K20" s="28"/>
    </row>
    <row r="21" spans="1:13">
      <c r="A21" s="22"/>
      <c r="B21" s="5"/>
      <c r="C21" s="15"/>
      <c r="D21" s="28"/>
      <c r="E21" s="27"/>
      <c r="F21" s="28"/>
      <c r="G21" s="27"/>
      <c r="H21" s="27"/>
      <c r="I21" s="28"/>
      <c r="J21" s="28"/>
      <c r="K21" s="28"/>
    </row>
    <row r="22" spans="1:13">
      <c r="A22" s="22"/>
      <c r="B22" s="16"/>
      <c r="C22" s="28"/>
      <c r="D22" s="28"/>
      <c r="E22" s="28"/>
      <c r="F22" s="28"/>
      <c r="G22" s="27"/>
      <c r="H22" s="27"/>
      <c r="I22" s="28"/>
      <c r="J22" s="28"/>
      <c r="K22" s="28"/>
    </row>
    <row r="23" spans="1:13">
      <c r="A23" s="22"/>
      <c r="B23" s="28"/>
      <c r="C23" s="28"/>
      <c r="D23" s="28"/>
      <c r="E23" s="28"/>
      <c r="F23" s="28"/>
      <c r="G23" s="27"/>
      <c r="H23" s="27"/>
      <c r="I23" s="28"/>
      <c r="J23" s="28"/>
      <c r="K23" s="28"/>
    </row>
    <row r="24" spans="1:13">
      <c r="A24" s="22"/>
      <c r="B24" s="28"/>
      <c r="C24" s="28"/>
      <c r="D24" s="28"/>
      <c r="E24" s="28"/>
      <c r="F24" s="28"/>
      <c r="G24" s="27"/>
      <c r="H24" s="27"/>
      <c r="I24" s="28"/>
      <c r="J24" s="28"/>
      <c r="K24" s="28"/>
    </row>
    <row r="25" spans="1:13">
      <c r="A25" s="22"/>
      <c r="B25" s="28"/>
      <c r="C25" s="28"/>
      <c r="D25" s="28"/>
      <c r="E25" s="28"/>
      <c r="F25" s="28"/>
      <c r="G25" s="27"/>
      <c r="H25" s="27"/>
      <c r="I25" s="28"/>
      <c r="J25" s="28"/>
      <c r="K25" s="28"/>
    </row>
    <row r="26" spans="1:13">
      <c r="A26" s="30"/>
      <c r="B26" s="28"/>
      <c r="C26" s="28"/>
      <c r="D26" s="28"/>
      <c r="E26" s="28"/>
      <c r="F26" s="28"/>
      <c r="G26" s="27"/>
      <c r="H26" s="27"/>
      <c r="I26" s="28"/>
      <c r="J26" s="28"/>
      <c r="K26" s="28"/>
    </row>
    <row r="27" spans="1:13">
      <c r="A27" s="30"/>
      <c r="B27" s="28"/>
      <c r="C27" s="28"/>
      <c r="D27" s="28"/>
      <c r="E27" s="28"/>
      <c r="F27" s="28"/>
      <c r="G27" s="27"/>
      <c r="H27" s="27"/>
      <c r="I27" s="28"/>
      <c r="J27" s="28"/>
      <c r="K27" s="28"/>
    </row>
    <row r="29" spans="1:13">
      <c r="J29" s="29"/>
    </row>
    <row r="31" spans="1:13">
      <c r="J31" s="29"/>
    </row>
    <row r="32" spans="1:13">
      <c r="J32" s="29"/>
    </row>
    <row r="33" spans="2:10">
      <c r="J33" s="29"/>
    </row>
    <row r="36" spans="2:10">
      <c r="B36" s="7"/>
      <c r="C36" s="5"/>
      <c r="D36" s="5"/>
      <c r="E36" s="384"/>
      <c r="F36" s="384"/>
      <c r="G36" s="384"/>
      <c r="H36" s="384"/>
    </row>
    <row r="37" spans="2:10">
      <c r="B37" s="7"/>
      <c r="C37" s="5"/>
      <c r="D37" s="5"/>
      <c r="E37" s="384"/>
      <c r="F37" s="384"/>
      <c r="G37" s="384"/>
      <c r="H37" s="384"/>
    </row>
  </sheetData>
  <mergeCells count="6">
    <mergeCell ref="B5:H5"/>
    <mergeCell ref="E36:H36"/>
    <mergeCell ref="E37:H37"/>
    <mergeCell ref="B2:E2"/>
    <mergeCell ref="B3:E3"/>
    <mergeCell ref="B4:E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43"/>
  <sheetViews>
    <sheetView showGridLines="0" workbookViewId="0">
      <selection activeCell="B36" sqref="B36"/>
    </sheetView>
  </sheetViews>
  <sheetFormatPr baseColWidth="10" defaultColWidth="9.140625" defaultRowHeight="15"/>
  <cols>
    <col min="1" max="1" width="11.42578125" customWidth="1"/>
    <col min="2" max="2" width="68.5703125" customWidth="1"/>
    <col min="3" max="3" width="17" customWidth="1"/>
    <col min="4" max="4" width="17.140625" customWidth="1"/>
    <col min="6" max="7" width="11.85546875" style="17" customWidth="1"/>
    <col min="8" max="9" width="10.140625" style="17" bestFit="1" customWidth="1"/>
    <col min="10" max="10" width="9.140625" style="17"/>
  </cols>
  <sheetData>
    <row r="1" spans="1:5" ht="16.5">
      <c r="A1" s="58"/>
      <c r="B1" s="169"/>
      <c r="C1" s="170"/>
      <c r="D1" s="169"/>
      <c r="E1" s="169"/>
    </row>
    <row r="2" spans="1:5" ht="30">
      <c r="A2" s="58"/>
      <c r="B2" s="396" t="s">
        <v>176</v>
      </c>
      <c r="C2" s="396"/>
      <c r="D2" s="396"/>
      <c r="E2" s="396"/>
    </row>
    <row r="3" spans="1:5" ht="22.5">
      <c r="A3" s="58"/>
      <c r="B3" s="395" t="str">
        <f>+"ESTADOS DE INGRESOS Y EGRESOS AL "&amp;UPPER(TEXT(INDICE!O3,"DD \D\E MMMM \D\E yyyy"))</f>
        <v>ESTADOS DE INGRESOS Y EGRESOS AL 30 DE SEPTIEMBRE DE 2024</v>
      </c>
      <c r="C3" s="395"/>
      <c r="D3" s="395"/>
      <c r="E3" s="58"/>
    </row>
    <row r="4" spans="1:5" ht="16.5">
      <c r="A4" s="58"/>
      <c r="B4" s="174"/>
      <c r="C4" s="174"/>
      <c r="D4" s="174"/>
      <c r="E4" s="58"/>
    </row>
    <row r="5" spans="1:5" ht="16.5">
      <c r="A5" s="58"/>
      <c r="B5" s="175"/>
      <c r="C5" s="388">
        <f>+INDICE!O3</f>
        <v>45565</v>
      </c>
      <c r="D5" s="386">
        <f>+INDICE!O2</f>
        <v>45199</v>
      </c>
      <c r="E5" s="58"/>
    </row>
    <row r="6" spans="1:5" ht="9" customHeight="1">
      <c r="A6" s="58"/>
      <c r="B6" s="176"/>
      <c r="C6" s="389"/>
      <c r="D6" s="387"/>
      <c r="E6" s="58"/>
    </row>
    <row r="7" spans="1:5" ht="16.5">
      <c r="A7" s="58"/>
      <c r="B7" s="85" t="s">
        <v>26</v>
      </c>
      <c r="C7" s="177"/>
      <c r="D7" s="178"/>
      <c r="E7" s="58"/>
    </row>
    <row r="8" spans="1:5" ht="16.5">
      <c r="A8" s="58"/>
      <c r="B8" s="179"/>
      <c r="C8" s="177"/>
      <c r="D8" s="178"/>
      <c r="E8" s="58"/>
    </row>
    <row r="9" spans="1:5" ht="16.5">
      <c r="A9" s="58"/>
      <c r="B9" s="85" t="s">
        <v>172</v>
      </c>
      <c r="C9" s="180"/>
      <c r="D9" s="181"/>
      <c r="E9" s="58"/>
    </row>
    <row r="10" spans="1:5" ht="16.5">
      <c r="A10" s="58"/>
      <c r="B10" s="81" t="s">
        <v>172</v>
      </c>
      <c r="C10" s="346">
        <v>12928.49</v>
      </c>
      <c r="D10" s="351">
        <v>14371.48</v>
      </c>
      <c r="E10" s="58"/>
    </row>
    <row r="11" spans="1:5" ht="16.5">
      <c r="A11" s="58"/>
      <c r="B11" s="182" t="s">
        <v>29</v>
      </c>
      <c r="C11" s="347">
        <v>0</v>
      </c>
      <c r="D11" s="352">
        <v>0</v>
      </c>
      <c r="E11" s="58"/>
    </row>
    <row r="12" spans="1:5" ht="16.5">
      <c r="A12" s="58"/>
      <c r="B12" s="85" t="s">
        <v>30</v>
      </c>
      <c r="C12" s="348">
        <f>SUM(C10:C11)</f>
        <v>12928.49</v>
      </c>
      <c r="D12" s="353">
        <v>14371.48</v>
      </c>
      <c r="E12" s="58"/>
    </row>
    <row r="13" spans="1:5" ht="21.75" customHeight="1">
      <c r="A13" s="58"/>
      <c r="B13" s="85" t="s">
        <v>31</v>
      </c>
      <c r="C13" s="349"/>
      <c r="D13" s="351"/>
      <c r="E13" s="58"/>
    </row>
    <row r="14" spans="1:5" ht="16.5">
      <c r="A14" s="58"/>
      <c r="B14" s="182" t="s">
        <v>32</v>
      </c>
      <c r="C14" s="346">
        <v>283.2</v>
      </c>
      <c r="D14" s="351">
        <v>248.11</v>
      </c>
      <c r="E14" s="171"/>
    </row>
    <row r="15" spans="1:5" ht="16.5" hidden="1">
      <c r="A15" s="58"/>
      <c r="B15" s="183" t="s">
        <v>33</v>
      </c>
      <c r="C15" s="346"/>
      <c r="D15" s="351"/>
      <c r="E15" s="58"/>
    </row>
    <row r="16" spans="1:5" ht="16.5">
      <c r="A16" s="58"/>
      <c r="B16" s="182" t="s">
        <v>173</v>
      </c>
      <c r="C16" s="346">
        <v>8784.0499999999993</v>
      </c>
      <c r="D16" s="351">
        <v>12787.21</v>
      </c>
      <c r="E16" s="58"/>
    </row>
    <row r="17" spans="1:7" ht="16.5">
      <c r="A17" s="58"/>
      <c r="B17" s="81" t="s">
        <v>35</v>
      </c>
      <c r="C17" s="104">
        <v>107.8</v>
      </c>
      <c r="D17" s="351">
        <v>0</v>
      </c>
      <c r="E17" s="58"/>
    </row>
    <row r="18" spans="1:7" ht="16.5">
      <c r="A18" s="58"/>
      <c r="B18" s="184" t="s">
        <v>36</v>
      </c>
      <c r="C18" s="350">
        <f>SUM(C14:C17)</f>
        <v>9175.0499999999993</v>
      </c>
      <c r="D18" s="354">
        <v>13035.32</v>
      </c>
      <c r="E18" s="58"/>
    </row>
    <row r="19" spans="1:7" ht="17.25" thickBot="1">
      <c r="A19" s="58"/>
      <c r="B19" s="184" t="s">
        <v>37</v>
      </c>
      <c r="C19" s="110">
        <f>+C12-C18</f>
        <v>3753.4400000000005</v>
      </c>
      <c r="D19" s="355">
        <v>1336.1599999999999</v>
      </c>
      <c r="E19" s="58"/>
      <c r="G19" s="19"/>
    </row>
    <row r="20" spans="1:7" ht="17.25" thickTop="1">
      <c r="A20" s="58"/>
      <c r="B20" s="183"/>
      <c r="C20" s="177"/>
      <c r="D20" s="178"/>
      <c r="E20" s="58"/>
    </row>
    <row r="21" spans="1:7" ht="16.5">
      <c r="A21" s="58"/>
      <c r="B21" s="187"/>
      <c r="C21" s="188"/>
      <c r="D21" s="189"/>
      <c r="E21" s="58"/>
    </row>
    <row r="22" spans="1:7" ht="16.5">
      <c r="A22" s="58"/>
      <c r="B22" s="190"/>
      <c r="C22" s="191"/>
      <c r="D22" s="191"/>
      <c r="E22" s="58"/>
    </row>
    <row r="23" spans="1:7" ht="16.5">
      <c r="A23" s="58"/>
      <c r="B23" s="73" t="s">
        <v>168</v>
      </c>
      <c r="C23" s="192"/>
      <c r="D23" s="192"/>
      <c r="E23" s="58"/>
    </row>
    <row r="24" spans="1:7" ht="16.5">
      <c r="A24" s="58"/>
      <c r="B24" s="70"/>
      <c r="C24" s="171"/>
      <c r="D24" s="171"/>
      <c r="E24" s="58"/>
    </row>
    <row r="25" spans="1:7">
      <c r="B25" s="18"/>
      <c r="C25" s="29"/>
      <c r="D25" s="29"/>
    </row>
    <row r="26" spans="1:7">
      <c r="B26" s="16"/>
      <c r="C26" s="29"/>
      <c r="D26" s="29"/>
    </row>
    <row r="27" spans="1:7">
      <c r="B27" s="18"/>
      <c r="C27" s="34"/>
      <c r="D27" s="34"/>
    </row>
    <row r="28" spans="1:7">
      <c r="B28" s="18"/>
      <c r="C28" s="29"/>
      <c r="D28" s="29"/>
    </row>
    <row r="29" spans="1:7">
      <c r="B29" s="4"/>
      <c r="C29" s="29"/>
      <c r="D29" s="29"/>
    </row>
    <row r="30" spans="1:7">
      <c r="B30" s="18"/>
      <c r="C30" s="29"/>
      <c r="D30" s="29"/>
    </row>
    <row r="31" spans="1:7">
      <c r="B31" s="4"/>
      <c r="C31" s="29"/>
      <c r="D31" s="29"/>
    </row>
    <row r="32" spans="1:7">
      <c r="B32" s="18"/>
      <c r="C32" s="34"/>
      <c r="D32" s="34"/>
    </row>
    <row r="33" spans="2:4">
      <c r="B33" s="4"/>
      <c r="C33" s="29"/>
      <c r="D33" s="29"/>
    </row>
    <row r="34" spans="2:4">
      <c r="B34" s="18"/>
      <c r="C34" s="29"/>
      <c r="D34" s="29"/>
    </row>
    <row r="35" spans="2:4">
      <c r="B35" s="18"/>
      <c r="C35" s="29"/>
      <c r="D35" s="29"/>
    </row>
    <row r="36" spans="2:4">
      <c r="B36" s="18"/>
      <c r="C36" s="29"/>
      <c r="D36" s="29"/>
    </row>
    <row r="37" spans="2:4">
      <c r="B37" s="18"/>
      <c r="C37" s="34"/>
      <c r="D37" s="34"/>
    </row>
    <row r="39" spans="2:4">
      <c r="C39" s="29"/>
      <c r="D39" s="29"/>
    </row>
    <row r="41" spans="2:4">
      <c r="C41" s="29"/>
    </row>
    <row r="42" spans="2:4">
      <c r="C42" s="29"/>
    </row>
    <row r="43" spans="2:4">
      <c r="C43" s="29"/>
    </row>
  </sheetData>
  <mergeCells count="4">
    <mergeCell ref="B3:D3"/>
    <mergeCell ref="C5:C6"/>
    <mergeCell ref="D5:D6"/>
    <mergeCell ref="B2:E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50"/>
  <sheetViews>
    <sheetView showGridLines="0" zoomScale="85" zoomScaleNormal="85" workbookViewId="0">
      <selection activeCell="C20" sqref="C20"/>
    </sheetView>
  </sheetViews>
  <sheetFormatPr baseColWidth="10" defaultColWidth="9.140625" defaultRowHeight="15"/>
  <cols>
    <col min="1" max="1" width="8.85546875" customWidth="1"/>
    <col min="2" max="2" width="50.5703125" customWidth="1"/>
    <col min="3" max="3" width="14.42578125" style="37" customWidth="1"/>
    <col min="4" max="4" width="27.5703125" style="8" customWidth="1"/>
    <col min="5" max="5" width="8.85546875" customWidth="1"/>
    <col min="6" max="6" width="15.85546875" style="17" customWidth="1"/>
    <col min="7" max="7" width="13.7109375" style="17" bestFit="1" customWidth="1"/>
    <col min="8" max="8" width="11.7109375" style="17" bestFit="1" customWidth="1"/>
  </cols>
  <sheetData>
    <row r="1" spans="1:8" s="4" customFormat="1" ht="16.5">
      <c r="A1" s="66"/>
      <c r="B1" s="169"/>
      <c r="C1" s="170"/>
      <c r="D1" s="193"/>
      <c r="E1" s="169"/>
      <c r="F1" s="33"/>
      <c r="G1" s="33"/>
      <c r="H1" s="33"/>
    </row>
    <row r="2" spans="1:8" s="4" customFormat="1" ht="30">
      <c r="A2" s="66"/>
      <c r="B2" s="396" t="s">
        <v>176</v>
      </c>
      <c r="C2" s="396"/>
      <c r="D2" s="396"/>
      <c r="E2" s="396"/>
      <c r="F2" s="33"/>
      <c r="G2" s="33"/>
      <c r="H2" s="33"/>
    </row>
    <row r="3" spans="1:8" ht="21.75" customHeight="1">
      <c r="A3" s="58"/>
      <c r="B3" s="395" t="str">
        <f>+"ESTADO DEL ACTIVO NETO AL "&amp;UPPER(TEXT(INDICE!O3,"DD \D\E MMMM \D\E yyyy"))</f>
        <v>ESTADO DEL ACTIVO NETO AL 30 DE SEPTIEMBRE DE 2024</v>
      </c>
      <c r="C3" s="395"/>
      <c r="D3" s="395"/>
      <c r="E3" s="58"/>
    </row>
    <row r="4" spans="1:8" ht="16.5">
      <c r="A4" s="58"/>
      <c r="B4" s="397" t="s">
        <v>38</v>
      </c>
      <c r="C4" s="397"/>
      <c r="D4" s="397"/>
      <c r="E4" s="58"/>
    </row>
    <row r="5" spans="1:8" ht="21.75" customHeight="1">
      <c r="A5" s="58"/>
      <c r="B5" s="195"/>
      <c r="C5" s="195"/>
      <c r="D5" s="195"/>
      <c r="E5" s="58"/>
    </row>
    <row r="6" spans="1:8" ht="16.5">
      <c r="A6" s="58"/>
      <c r="B6" s="108" t="s">
        <v>39</v>
      </c>
      <c r="C6" s="344">
        <f>+INDICE!O3</f>
        <v>45565</v>
      </c>
      <c r="D6" s="345">
        <f>+INDICE!O2</f>
        <v>45199</v>
      </c>
      <c r="E6" s="58"/>
    </row>
    <row r="7" spans="1:8" ht="17.25" customHeight="1">
      <c r="A7" s="58"/>
      <c r="B7" s="85" t="s">
        <v>40</v>
      </c>
      <c r="C7" s="196"/>
      <c r="D7" s="197"/>
      <c r="E7" s="58"/>
    </row>
    <row r="8" spans="1:8" ht="15" customHeight="1">
      <c r="A8" s="58"/>
      <c r="B8" s="85" t="s">
        <v>41</v>
      </c>
      <c r="C8" s="196"/>
      <c r="D8" s="197"/>
      <c r="E8" s="58"/>
    </row>
    <row r="9" spans="1:8" ht="14.25" customHeight="1">
      <c r="A9" s="58"/>
      <c r="B9" s="179" t="s">
        <v>170</v>
      </c>
      <c r="C9" s="198">
        <v>1682.42</v>
      </c>
      <c r="D9" s="371">
        <v>5604</v>
      </c>
      <c r="E9" s="58"/>
    </row>
    <row r="10" spans="1:8" ht="14.25" customHeight="1">
      <c r="A10" s="58"/>
      <c r="B10" s="179" t="s">
        <v>212</v>
      </c>
      <c r="C10" s="198">
        <v>9000</v>
      </c>
      <c r="D10" s="197">
        <v>0</v>
      </c>
      <c r="E10" s="58"/>
    </row>
    <row r="11" spans="1:8" ht="16.5">
      <c r="A11" s="58"/>
      <c r="B11" s="179"/>
      <c r="C11" s="199">
        <f>SUM(C9:C10)</f>
        <v>10682.42</v>
      </c>
      <c r="D11" s="200">
        <v>5604</v>
      </c>
      <c r="E11" s="58"/>
    </row>
    <row r="12" spans="1:8" ht="16.5">
      <c r="A12" s="58"/>
      <c r="B12" s="85" t="s">
        <v>42</v>
      </c>
      <c r="C12" s="201"/>
      <c r="D12" s="197"/>
      <c r="E12" s="58"/>
    </row>
    <row r="13" spans="1:8" ht="16.5">
      <c r="A13" s="58"/>
      <c r="B13" s="81" t="s">
        <v>217</v>
      </c>
      <c r="C13" s="202">
        <v>0</v>
      </c>
      <c r="D13" s="197">
        <v>0</v>
      </c>
      <c r="E13" s="58"/>
    </row>
    <row r="14" spans="1:8" ht="16.5">
      <c r="A14" s="58"/>
      <c r="B14" s="81" t="s">
        <v>218</v>
      </c>
      <c r="C14" s="201">
        <v>0</v>
      </c>
      <c r="D14" s="197">
        <v>0</v>
      </c>
      <c r="E14" s="58"/>
    </row>
    <row r="15" spans="1:8" ht="16.5">
      <c r="A15" s="58"/>
      <c r="B15" s="85"/>
      <c r="C15" s="199">
        <f>SUM(C13:C14)</f>
        <v>0</v>
      </c>
      <c r="D15" s="200">
        <v>0</v>
      </c>
      <c r="E15" s="58"/>
    </row>
    <row r="16" spans="1:8" ht="16.5">
      <c r="A16" s="58"/>
      <c r="B16" s="85"/>
      <c r="C16" s="199">
        <f>+C11+C15</f>
        <v>10682.42</v>
      </c>
      <c r="D16" s="200">
        <v>5604</v>
      </c>
      <c r="E16" s="58"/>
    </row>
    <row r="17" spans="1:6" ht="16.5">
      <c r="A17" s="58"/>
      <c r="B17" s="85" t="s">
        <v>45</v>
      </c>
      <c r="C17" s="203"/>
      <c r="D17" s="204"/>
      <c r="E17" s="58"/>
    </row>
    <row r="18" spans="1:6" ht="16.5">
      <c r="A18" s="58"/>
      <c r="B18" s="85" t="s">
        <v>42</v>
      </c>
      <c r="C18" s="203"/>
      <c r="D18" s="204"/>
      <c r="E18" s="58"/>
    </row>
    <row r="19" spans="1:6" ht="16.5">
      <c r="A19" s="58"/>
      <c r="B19" s="81" t="s">
        <v>217</v>
      </c>
      <c r="C19" s="203">
        <v>0</v>
      </c>
      <c r="D19" s="205">
        <v>0</v>
      </c>
      <c r="E19" s="58"/>
    </row>
    <row r="20" spans="1:6" ht="16.5">
      <c r="A20" s="58"/>
      <c r="B20" s="81" t="s">
        <v>219</v>
      </c>
      <c r="C20" s="206">
        <v>98872.67</v>
      </c>
      <c r="D20" s="207">
        <v>61182.52</v>
      </c>
      <c r="E20" s="58"/>
    </row>
    <row r="21" spans="1:6" ht="16.5">
      <c r="A21" s="58"/>
      <c r="B21" s="85"/>
      <c r="C21" s="203">
        <f>SUM(C19:C20)</f>
        <v>98872.67</v>
      </c>
      <c r="D21" s="204">
        <v>61182.52</v>
      </c>
      <c r="E21" s="58"/>
    </row>
    <row r="22" spans="1:6" ht="17.25" thickBot="1">
      <c r="A22" s="58"/>
      <c r="B22" s="85" t="s">
        <v>46</v>
      </c>
      <c r="C22" s="208">
        <f>+C16+C21</f>
        <v>109555.09</v>
      </c>
      <c r="D22" s="209">
        <v>66786.51999999999</v>
      </c>
      <c r="E22" s="58"/>
    </row>
    <row r="23" spans="1:6" ht="27.75" customHeight="1" thickTop="1">
      <c r="A23" s="58"/>
      <c r="B23" s="210" t="s">
        <v>47</v>
      </c>
      <c r="C23" s="211"/>
      <c r="D23" s="212"/>
      <c r="E23" s="58"/>
    </row>
    <row r="24" spans="1:6" ht="16.5">
      <c r="A24" s="58"/>
      <c r="B24" s="85" t="s">
        <v>48</v>
      </c>
      <c r="C24" s="201"/>
      <c r="D24" s="197"/>
      <c r="E24" s="58"/>
    </row>
    <row r="25" spans="1:6" ht="16.5">
      <c r="A25" s="58"/>
      <c r="B25" s="85" t="s">
        <v>49</v>
      </c>
      <c r="C25" s="201"/>
      <c r="D25" s="197"/>
      <c r="E25" s="58"/>
    </row>
    <row r="26" spans="1:6" ht="16.5">
      <c r="A26" s="58"/>
      <c r="B26" s="179" t="s">
        <v>50</v>
      </c>
      <c r="C26" s="198">
        <v>36.840000000000003</v>
      </c>
      <c r="D26" s="197">
        <v>586.79</v>
      </c>
      <c r="E26" s="58"/>
      <c r="F26" s="372"/>
    </row>
    <row r="27" spans="1:6" ht="16.5">
      <c r="A27" s="58"/>
      <c r="B27" s="81" t="s">
        <v>51</v>
      </c>
      <c r="C27" s="201">
        <v>0</v>
      </c>
      <c r="D27" s="197">
        <v>0</v>
      </c>
      <c r="E27" s="58"/>
    </row>
    <row r="28" spans="1:6" ht="15.75" customHeight="1">
      <c r="A28" s="58"/>
      <c r="B28" s="85" t="s">
        <v>52</v>
      </c>
      <c r="C28" s="199">
        <f>SUM(C26:C27)</f>
        <v>36.840000000000003</v>
      </c>
      <c r="D28" s="200">
        <v>586.79</v>
      </c>
      <c r="E28" s="58"/>
    </row>
    <row r="29" spans="1:6" ht="16.5">
      <c r="A29" s="58"/>
      <c r="B29" s="85" t="s">
        <v>174</v>
      </c>
      <c r="C29" s="203">
        <v>104883.12</v>
      </c>
      <c r="D29" s="204">
        <v>68780</v>
      </c>
      <c r="E29" s="58"/>
    </row>
    <row r="30" spans="1:6" ht="16.5">
      <c r="A30" s="58"/>
      <c r="B30" s="85" t="s">
        <v>53</v>
      </c>
      <c r="C30" s="157">
        <v>4635.13</v>
      </c>
      <c r="D30" s="204">
        <v>-2580.27</v>
      </c>
      <c r="E30" s="58"/>
    </row>
    <row r="31" spans="1:6" ht="16.5">
      <c r="A31" s="58"/>
      <c r="B31" s="85" t="s">
        <v>54</v>
      </c>
      <c r="C31" s="185">
        <f>SUM(C29:C30)</f>
        <v>109518.25</v>
      </c>
      <c r="D31" s="186">
        <v>66199.73</v>
      </c>
      <c r="E31" s="58"/>
    </row>
    <row r="32" spans="1:6" ht="17.25" thickBot="1">
      <c r="A32" s="58"/>
      <c r="B32" s="85" t="s">
        <v>55</v>
      </c>
      <c r="C32" s="208">
        <f>+C31+C28</f>
        <v>109555.09</v>
      </c>
      <c r="D32" s="209">
        <v>66199.73</v>
      </c>
      <c r="E32" s="58"/>
    </row>
    <row r="33" spans="1:5" ht="17.25" thickTop="1">
      <c r="A33" s="58"/>
      <c r="B33" s="81" t="s">
        <v>197</v>
      </c>
      <c r="C33" s="356">
        <v>1053.2930996731791</v>
      </c>
      <c r="D33" s="197">
        <v>703.78964900000005</v>
      </c>
      <c r="E33" s="58"/>
    </row>
    <row r="34" spans="1:5" ht="16.5">
      <c r="A34" s="58"/>
      <c r="B34" s="81" t="s">
        <v>56</v>
      </c>
      <c r="C34" s="356">
        <f>+C32/C33</f>
        <v>104.01196972997667</v>
      </c>
      <c r="D34" s="197">
        <v>94.061812494772838</v>
      </c>
      <c r="E34" s="58"/>
    </row>
    <row r="35" spans="1:5" ht="16.5">
      <c r="A35" s="58"/>
      <c r="B35" s="213"/>
      <c r="C35" s="342"/>
      <c r="D35" s="343"/>
      <c r="E35" s="58"/>
    </row>
    <row r="36" spans="1:5" ht="16.5">
      <c r="A36" s="58"/>
      <c r="B36" s="210"/>
      <c r="C36" s="214"/>
      <c r="D36" s="215"/>
      <c r="E36" s="58"/>
    </row>
    <row r="37" spans="1:5" ht="16.5">
      <c r="A37" s="58"/>
      <c r="B37" s="216"/>
      <c r="C37" s="217"/>
      <c r="D37" s="218"/>
      <c r="E37" s="58"/>
    </row>
    <row r="38" spans="1:5" ht="16.5">
      <c r="A38" s="58"/>
      <c r="B38" s="73" t="s">
        <v>168</v>
      </c>
      <c r="C38" s="218"/>
      <c r="D38" s="218"/>
      <c r="E38" s="58"/>
    </row>
    <row r="39" spans="1:5" ht="16.5">
      <c r="A39" s="58"/>
      <c r="B39" s="58"/>
      <c r="C39" s="61"/>
      <c r="D39" s="194"/>
      <c r="E39" s="58"/>
    </row>
    <row r="50" ht="21" customHeight="1"/>
  </sheetData>
  <mergeCells count="3">
    <mergeCell ref="B3:D3"/>
    <mergeCell ref="B4:D4"/>
    <mergeCell ref="B2:E2"/>
  </mergeCells>
  <pageMargins left="0.7" right="0.7" top="0.75" bottom="0.75" header="0.3" footer="0.3"/>
  <pageSetup paperSize="9" orientation="portrait" horizontalDpi="1200" verticalDpi="1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53"/>
  <sheetViews>
    <sheetView showGridLines="0" zoomScaleNormal="100" workbookViewId="0">
      <selection activeCell="F24" sqref="F24"/>
    </sheetView>
  </sheetViews>
  <sheetFormatPr baseColWidth="10" defaultColWidth="9.140625" defaultRowHeight="15"/>
  <cols>
    <col min="1" max="1" width="11.42578125" customWidth="1"/>
    <col min="2" max="2" width="50.5703125" customWidth="1"/>
    <col min="3" max="3" width="22.42578125" style="37" bestFit="1" customWidth="1"/>
    <col min="4" max="4" width="17.7109375" style="37" customWidth="1"/>
    <col min="5" max="5" width="28.42578125" customWidth="1"/>
    <col min="6" max="6" width="15.85546875" style="17" customWidth="1"/>
    <col min="7" max="7" width="16.42578125" style="17" bestFit="1" customWidth="1"/>
  </cols>
  <sheetData>
    <row r="1" spans="1:7" s="4" customFormat="1" ht="16.5">
      <c r="A1" s="66"/>
      <c r="B1" s="169"/>
      <c r="C1" s="170"/>
      <c r="D1" s="169"/>
      <c r="E1" s="169"/>
      <c r="F1" s="33"/>
      <c r="G1" s="33"/>
    </row>
    <row r="2" spans="1:7" s="4" customFormat="1" ht="30">
      <c r="A2" s="66"/>
      <c r="B2" s="399" t="s">
        <v>176</v>
      </c>
      <c r="C2" s="399"/>
      <c r="D2" s="399"/>
      <c r="E2" s="289"/>
      <c r="F2" s="33"/>
      <c r="G2" s="33"/>
    </row>
    <row r="3" spans="1:7" ht="21.75" customHeight="1">
      <c r="A3" s="58"/>
      <c r="B3" s="391" t="str">
        <f>+"ESTADO DEL ACTIVO NETO AL "&amp;UPPER(TEXT(INDICE!O3,"DD \D\E MMMM \D\E yyyy"))</f>
        <v>ESTADO DEL ACTIVO NETO AL 30 DE SEPTIEMBRE DE 2024</v>
      </c>
      <c r="C3" s="391"/>
      <c r="D3" s="391"/>
      <c r="E3" s="58"/>
    </row>
    <row r="4" spans="1:7" ht="14.25" customHeight="1">
      <c r="A4" s="58"/>
      <c r="B4" s="398" t="s">
        <v>57</v>
      </c>
      <c r="C4" s="398"/>
      <c r="D4" s="398"/>
      <c r="E4" s="58"/>
    </row>
    <row r="5" spans="1:7" ht="16.5">
      <c r="A5" s="58"/>
      <c r="B5" s="108" t="s">
        <v>39</v>
      </c>
      <c r="C5" s="344">
        <f>+INDICE!O3</f>
        <v>45565</v>
      </c>
      <c r="D5" s="345">
        <f>+INDICE!O2</f>
        <v>45199</v>
      </c>
      <c r="E5" s="58"/>
    </row>
    <row r="6" spans="1:7" ht="17.25" customHeight="1">
      <c r="A6" s="58"/>
      <c r="B6" s="85" t="s">
        <v>40</v>
      </c>
      <c r="C6" s="220"/>
      <c r="D6" s="221"/>
      <c r="E6" s="58"/>
    </row>
    <row r="7" spans="1:7" ht="15" customHeight="1">
      <c r="A7" s="58"/>
      <c r="B7" s="85" t="s">
        <v>41</v>
      </c>
      <c r="C7" s="220"/>
      <c r="D7" s="221"/>
      <c r="E7" s="58"/>
    </row>
    <row r="8" spans="1:7" ht="14.25" customHeight="1">
      <c r="A8" s="58"/>
      <c r="B8" s="179" t="s">
        <v>196</v>
      </c>
      <c r="C8" s="220">
        <f>+'4'!C9*INDICE!M2</f>
        <v>13121597.3608</v>
      </c>
      <c r="D8" s="221">
        <v>40949380.68</v>
      </c>
      <c r="E8" s="219"/>
    </row>
    <row r="9" spans="1:7" ht="14.25" customHeight="1">
      <c r="A9" s="58"/>
      <c r="B9" s="81"/>
      <c r="C9" s="220"/>
      <c r="D9" s="221">
        <v>0</v>
      </c>
      <c r="E9" s="58"/>
    </row>
    <row r="10" spans="1:7" ht="16.5">
      <c r="A10" s="58"/>
      <c r="B10" s="179"/>
      <c r="C10" s="222">
        <f>SUM(C8:C9)</f>
        <v>13121597.3608</v>
      </c>
      <c r="D10" s="223">
        <f>+SUM(D8:D9)</f>
        <v>40949380.68</v>
      </c>
      <c r="E10" s="58"/>
      <c r="F10" s="38"/>
    </row>
    <row r="11" spans="1:7" ht="16.5">
      <c r="A11" s="58"/>
      <c r="B11" s="85" t="s">
        <v>42</v>
      </c>
      <c r="C11" s="220"/>
      <c r="D11" s="221"/>
      <c r="E11" s="58"/>
    </row>
    <row r="12" spans="1:7" ht="16.5">
      <c r="A12" s="58"/>
      <c r="B12" s="81" t="s">
        <v>43</v>
      </c>
      <c r="C12" s="220">
        <f>+'4'!C13*INDICE!M2</f>
        <v>0</v>
      </c>
      <c r="D12" s="221">
        <v>0</v>
      </c>
      <c r="E12" s="58"/>
      <c r="F12" s="38"/>
    </row>
    <row r="13" spans="1:7" ht="16.5">
      <c r="A13" s="58"/>
      <c r="B13" s="81" t="s">
        <v>44</v>
      </c>
      <c r="C13" s="220">
        <v>0</v>
      </c>
      <c r="D13" s="221">
        <v>0</v>
      </c>
      <c r="E13" s="58"/>
    </row>
    <row r="14" spans="1:7" ht="16.5">
      <c r="A14" s="58"/>
      <c r="B14" s="85"/>
      <c r="C14" s="222">
        <f>SUM(C12:C13)</f>
        <v>0</v>
      </c>
      <c r="D14" s="223">
        <f>+SUM(D12:D13)</f>
        <v>0</v>
      </c>
      <c r="E14" s="171"/>
      <c r="F14" s="39"/>
      <c r="G14" s="38"/>
    </row>
    <row r="15" spans="1:7" ht="16.5">
      <c r="A15" s="58"/>
      <c r="B15" s="85" t="s">
        <v>58</v>
      </c>
      <c r="C15" s="222">
        <f>+C10+C14</f>
        <v>13121597.3608</v>
      </c>
      <c r="D15" s="223">
        <f>+D10+D14</f>
        <v>40949380.68</v>
      </c>
      <c r="E15" s="58"/>
      <c r="F15" s="8"/>
    </row>
    <row r="16" spans="1:7" ht="16.5">
      <c r="A16" s="58"/>
      <c r="B16" s="85"/>
      <c r="C16" s="224"/>
      <c r="D16" s="225"/>
      <c r="E16" s="58"/>
    </row>
    <row r="17" spans="1:6" ht="16.5">
      <c r="A17" s="58"/>
      <c r="B17" s="85" t="s">
        <v>45</v>
      </c>
      <c r="C17" s="224"/>
      <c r="D17" s="225"/>
      <c r="E17" s="58"/>
    </row>
    <row r="18" spans="1:6" ht="16.5">
      <c r="A18" s="58"/>
      <c r="B18" s="85" t="s">
        <v>42</v>
      </c>
      <c r="C18" s="224"/>
      <c r="D18" s="225"/>
      <c r="E18" s="58"/>
    </row>
    <row r="19" spans="1:6" ht="16.5">
      <c r="A19" s="58"/>
      <c r="B19" s="81" t="s">
        <v>43</v>
      </c>
      <c r="C19" s="220">
        <f>+'4'!C19*INDICE!M2</f>
        <v>0</v>
      </c>
      <c r="D19" s="226">
        <v>0</v>
      </c>
      <c r="E19" s="58"/>
    </row>
    <row r="20" spans="1:6" ht="16.5">
      <c r="A20" s="58"/>
      <c r="B20" s="81" t="s">
        <v>44</v>
      </c>
      <c r="C20" s="227">
        <f>+'4'!C20*INDICE!M2</f>
        <v>771131682.77079999</v>
      </c>
      <c r="D20" s="226">
        <v>447071074.66839999</v>
      </c>
      <c r="E20" s="58"/>
    </row>
    <row r="21" spans="1:6" ht="16.5">
      <c r="A21" s="58"/>
      <c r="B21" s="85" t="s">
        <v>59</v>
      </c>
      <c r="C21" s="222">
        <f>SUM(C19:C20)</f>
        <v>771131682.77079999</v>
      </c>
      <c r="D21" s="223">
        <f>+SUM(D19:D20)</f>
        <v>447071074.66839999</v>
      </c>
      <c r="E21" s="58"/>
    </row>
    <row r="22" spans="1:6" ht="16.5">
      <c r="A22" s="58"/>
      <c r="B22" s="85"/>
      <c r="C22" s="224"/>
      <c r="D22" s="225"/>
      <c r="E22" s="58"/>
    </row>
    <row r="23" spans="1:6" ht="17.25" thickBot="1">
      <c r="A23" s="58"/>
      <c r="B23" s="85" t="s">
        <v>46</v>
      </c>
      <c r="C23" s="228">
        <f>+C15+C21</f>
        <v>784253280.13160002</v>
      </c>
      <c r="D23" s="229">
        <f>+D15+D21</f>
        <v>488020455.3484</v>
      </c>
      <c r="E23" s="58"/>
      <c r="F23" s="39"/>
    </row>
    <row r="24" spans="1:6" ht="27.75" customHeight="1" thickTop="1">
      <c r="A24" s="58"/>
      <c r="B24" s="210" t="s">
        <v>47</v>
      </c>
      <c r="C24" s="230"/>
      <c r="D24" s="231"/>
      <c r="E24" s="58"/>
    </row>
    <row r="25" spans="1:6" ht="16.5">
      <c r="A25" s="58"/>
      <c r="B25" s="85" t="s">
        <v>48</v>
      </c>
      <c r="C25" s="220"/>
      <c r="D25" s="221"/>
      <c r="E25" s="58"/>
    </row>
    <row r="26" spans="1:6" ht="16.5">
      <c r="A26" s="58"/>
      <c r="B26" s="85" t="s">
        <v>49</v>
      </c>
      <c r="C26" s="220"/>
      <c r="D26" s="221"/>
      <c r="E26" s="58"/>
    </row>
    <row r="27" spans="1:6" ht="16.5">
      <c r="A27" s="58"/>
      <c r="B27" s="179" t="s">
        <v>50</v>
      </c>
      <c r="C27" s="220">
        <f>+'4'!C26*INDICE!M2</f>
        <v>287324.00160000002</v>
      </c>
      <c r="D27" s="221">
        <v>4287774.2842999995</v>
      </c>
      <c r="E27" s="171"/>
    </row>
    <row r="28" spans="1:6" ht="16.5">
      <c r="A28" s="58"/>
      <c r="B28" s="81" t="s">
        <v>51</v>
      </c>
      <c r="C28" s="220">
        <v>0</v>
      </c>
      <c r="D28" s="221">
        <v>0</v>
      </c>
      <c r="E28" s="58"/>
    </row>
    <row r="29" spans="1:6" ht="15.75" customHeight="1">
      <c r="A29" s="58"/>
      <c r="B29" s="85" t="s">
        <v>52</v>
      </c>
      <c r="C29" s="222">
        <f>SUM(C27:C28)</f>
        <v>287324.00160000002</v>
      </c>
      <c r="D29" s="223">
        <f>SUM(D27:D28)</f>
        <v>4287774.2842999995</v>
      </c>
      <c r="E29" s="58"/>
    </row>
    <row r="30" spans="1:6" ht="16.5">
      <c r="A30" s="58"/>
      <c r="B30" s="85" t="s">
        <v>194</v>
      </c>
      <c r="C30" s="232">
        <f>+'4'!C29*INDICE!M2</f>
        <v>818008624.82879996</v>
      </c>
      <c r="D30" s="233">
        <v>502587152.60000002</v>
      </c>
      <c r="E30" s="58"/>
    </row>
    <row r="31" spans="1:6" ht="16.5">
      <c r="A31" s="58"/>
      <c r="B31" s="85" t="s">
        <v>53</v>
      </c>
      <c r="C31" s="224">
        <f>+'4'!C30*INDICE!M2</f>
        <v>36150491.301200002</v>
      </c>
      <c r="D31" s="225">
        <v>-18854471.5359</v>
      </c>
      <c r="E31" s="58"/>
    </row>
    <row r="32" spans="1:6" ht="16.5">
      <c r="A32" s="58"/>
      <c r="B32" s="85" t="s">
        <v>54</v>
      </c>
      <c r="C32" s="234">
        <f>SUM(C30:C31)</f>
        <v>854159116.13</v>
      </c>
      <c r="D32" s="235">
        <f>SUM(D30:D31)</f>
        <v>483732681.06410003</v>
      </c>
      <c r="E32" s="58"/>
    </row>
    <row r="33" spans="1:5" ht="17.25" thickBot="1">
      <c r="A33" s="58"/>
      <c r="B33" s="85" t="s">
        <v>55</v>
      </c>
      <c r="C33" s="228">
        <f>+C29+C32</f>
        <v>854446440.13160002</v>
      </c>
      <c r="D33" s="229">
        <f>+D29+D32</f>
        <v>488020455.3484</v>
      </c>
      <c r="E33" s="58"/>
    </row>
    <row r="34" spans="1:5" ht="17.25" thickTop="1">
      <c r="A34" s="58"/>
      <c r="B34" s="81" t="s">
        <v>197</v>
      </c>
      <c r="C34" s="224">
        <f>+'4'!C33*INDICE!M2</f>
        <v>8214885.6746950448</v>
      </c>
      <c r="D34" s="225">
        <v>5142710.6094833305</v>
      </c>
      <c r="E34" s="58"/>
    </row>
    <row r="35" spans="1:5" ht="16.5">
      <c r="A35" s="58"/>
      <c r="B35" s="81" t="s">
        <v>56</v>
      </c>
      <c r="C35" s="224">
        <f>+'4'!C34*INDICE!M2</f>
        <v>811214.31479682319</v>
      </c>
      <c r="D35" s="225">
        <v>687325.65440742928</v>
      </c>
      <c r="E35" s="171"/>
    </row>
    <row r="36" spans="1:5" ht="16.5">
      <c r="A36" s="58"/>
      <c r="B36" s="77"/>
      <c r="C36" s="340"/>
      <c r="D36" s="236"/>
      <c r="E36" s="58"/>
    </row>
    <row r="37" spans="1:5" ht="16.5">
      <c r="A37" s="58"/>
      <c r="B37" s="144"/>
      <c r="C37" s="237"/>
      <c r="D37" s="238"/>
      <c r="E37" s="341"/>
    </row>
    <row r="38" spans="1:5" ht="16.5">
      <c r="A38" s="58"/>
      <c r="B38" s="73" t="s">
        <v>168</v>
      </c>
      <c r="C38" s="239"/>
      <c r="D38" s="238"/>
      <c r="E38" s="58"/>
    </row>
    <row r="39" spans="1:5">
      <c r="B39" s="18"/>
    </row>
    <row r="40" spans="1:5">
      <c r="B40" s="16"/>
    </row>
    <row r="53" ht="21" customHeight="1"/>
  </sheetData>
  <mergeCells count="3">
    <mergeCell ref="B3:D3"/>
    <mergeCell ref="B4:D4"/>
    <mergeCell ref="B2:D2"/>
  </mergeCells>
  <pageMargins left="0.7" right="0.7" top="0.75" bottom="0.75" header="0.3" footer="0.3"/>
  <pageSetup orientation="portrait" horizontalDpi="0"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43"/>
  <sheetViews>
    <sheetView showGridLines="0" workbookViewId="0">
      <selection activeCell="C28" sqref="C28"/>
    </sheetView>
  </sheetViews>
  <sheetFormatPr baseColWidth="10" defaultColWidth="9.140625" defaultRowHeight="15"/>
  <cols>
    <col min="1" max="1" width="11.42578125" customWidth="1"/>
    <col min="2" max="2" width="64.28515625" customWidth="1"/>
    <col min="3" max="3" width="15.7109375" customWidth="1"/>
    <col min="4" max="4" width="14.5703125" customWidth="1"/>
    <col min="5" max="5" width="16.42578125" hidden="1" customWidth="1"/>
    <col min="7" max="7" width="13.7109375" bestFit="1" customWidth="1"/>
  </cols>
  <sheetData>
    <row r="1" spans="1:8" ht="16.5">
      <c r="A1" s="58"/>
      <c r="B1" s="169"/>
      <c r="C1" s="170"/>
      <c r="D1" s="169"/>
      <c r="E1" s="169"/>
      <c r="F1" s="2"/>
    </row>
    <row r="2" spans="1:8" ht="27">
      <c r="A2" s="58"/>
      <c r="B2" s="393" t="s">
        <v>176</v>
      </c>
      <c r="C2" s="393"/>
      <c r="D2" s="393"/>
      <c r="E2" s="393"/>
      <c r="F2" s="3"/>
    </row>
    <row r="3" spans="1:8" ht="22.5">
      <c r="A3" s="58"/>
      <c r="B3" s="395" t="str">
        <f>+"ESTADOS DE RESULTADOS AL "&amp;UPPER(TEXT(INDICE!O3,"DD \D\E MMMM \D\E yyyy"))</f>
        <v>ESTADOS DE RESULTADOS AL 30 DE SEPTIEMBRE DE 2024</v>
      </c>
      <c r="C3" s="395"/>
      <c r="D3" s="395"/>
      <c r="E3" s="240"/>
      <c r="F3" s="31"/>
    </row>
    <row r="4" spans="1:8" ht="16.5">
      <c r="A4" s="58"/>
      <c r="B4" s="400" t="s">
        <v>60</v>
      </c>
      <c r="C4" s="400"/>
      <c r="D4" s="400"/>
      <c r="E4" s="58"/>
    </row>
    <row r="5" spans="1:8" ht="16.5">
      <c r="A5" s="58"/>
      <c r="B5" s="401"/>
      <c r="C5" s="401"/>
      <c r="D5" s="401"/>
      <c r="E5" s="58"/>
    </row>
    <row r="6" spans="1:8" ht="16.5">
      <c r="A6" s="58"/>
      <c r="B6" s="243"/>
      <c r="C6" s="357">
        <f>+INDICE!O3</f>
        <v>45565</v>
      </c>
      <c r="D6" s="358">
        <f>+INDICE!O2</f>
        <v>45199</v>
      </c>
      <c r="E6" s="241">
        <v>2007</v>
      </c>
      <c r="G6" s="17"/>
      <c r="H6" s="17"/>
    </row>
    <row r="7" spans="1:8" ht="16.5">
      <c r="A7" s="58"/>
      <c r="B7" s="85" t="s">
        <v>26</v>
      </c>
      <c r="C7" s="177"/>
      <c r="D7" s="178"/>
      <c r="E7" s="171">
        <v>0</v>
      </c>
      <c r="G7" s="17"/>
    </row>
    <row r="8" spans="1:8" ht="16.5">
      <c r="A8" s="58"/>
      <c r="B8" s="85"/>
      <c r="C8" s="177"/>
      <c r="D8" s="178"/>
      <c r="E8" s="171"/>
      <c r="G8" s="17"/>
    </row>
    <row r="9" spans="1:8" ht="16.5">
      <c r="A9" s="58"/>
      <c r="B9" s="85" t="s">
        <v>27</v>
      </c>
      <c r="C9" s="177"/>
      <c r="D9" s="178"/>
      <c r="E9" s="171"/>
    </row>
    <row r="10" spans="1:8" ht="16.5">
      <c r="A10" s="58"/>
      <c r="B10" s="81" t="s">
        <v>28</v>
      </c>
      <c r="C10" s="177">
        <f>+'3'!C10*INDICE!M2</f>
        <v>100832396.3476</v>
      </c>
      <c r="D10" s="178">
        <v>105014847.5116</v>
      </c>
      <c r="E10" s="171"/>
      <c r="G10" s="17"/>
    </row>
    <row r="11" spans="1:8" ht="16.5">
      <c r="A11" s="58"/>
      <c r="B11" s="182" t="s">
        <v>29</v>
      </c>
      <c r="C11" s="244">
        <f>+'3'!C11*INDICE!M2</f>
        <v>0</v>
      </c>
      <c r="D11" s="245">
        <v>0</v>
      </c>
      <c r="E11" s="172">
        <v>0</v>
      </c>
    </row>
    <row r="12" spans="1:8" ht="16.5">
      <c r="A12" s="58"/>
      <c r="B12" s="85" t="s">
        <v>30</v>
      </c>
      <c r="C12" s="79">
        <f>SUM(C9:C11)</f>
        <v>100832396.3476</v>
      </c>
      <c r="D12" s="80">
        <f>SUM(D9:D11)</f>
        <v>105014847.5116</v>
      </c>
      <c r="E12" s="242">
        <f>SUM(E11:E11)</f>
        <v>0</v>
      </c>
    </row>
    <row r="13" spans="1:8" ht="21.75" customHeight="1">
      <c r="A13" s="58"/>
      <c r="B13" s="85" t="s">
        <v>31</v>
      </c>
      <c r="C13" s="177"/>
      <c r="D13" s="178"/>
      <c r="E13" s="171"/>
    </row>
    <row r="14" spans="1:8" ht="16.5">
      <c r="A14" s="58"/>
      <c r="B14" s="182" t="s">
        <v>32</v>
      </c>
      <c r="C14" s="177">
        <f>+'3'!C14*INDICE!M2</f>
        <v>2208744.7679999997</v>
      </c>
      <c r="D14" s="178">
        <v>1812981.9487000001</v>
      </c>
      <c r="E14" s="171">
        <v>13612821</v>
      </c>
      <c r="F14" s="29"/>
    </row>
    <row r="15" spans="1:8" ht="16.5" hidden="1">
      <c r="A15" s="58"/>
      <c r="B15" s="183" t="s">
        <v>33</v>
      </c>
      <c r="C15" s="177"/>
      <c r="D15" s="178"/>
      <c r="E15" s="171">
        <v>0</v>
      </c>
    </row>
    <row r="16" spans="1:8" ht="16.5">
      <c r="A16" s="58"/>
      <c r="B16" s="182" t="s">
        <v>34</v>
      </c>
      <c r="C16" s="177">
        <f>+'3'!C16*INDICE!M2</f>
        <v>68508914.121999994</v>
      </c>
      <c r="D16" s="178">
        <v>93438317.295699999</v>
      </c>
      <c r="E16" s="171"/>
    </row>
    <row r="17" spans="1:9" ht="16.5">
      <c r="A17" s="58"/>
      <c r="B17" s="81" t="s">
        <v>35</v>
      </c>
      <c r="C17" s="246">
        <v>0</v>
      </c>
      <c r="D17" s="178">
        <v>0</v>
      </c>
      <c r="E17" s="171">
        <v>0</v>
      </c>
      <c r="G17" s="33"/>
    </row>
    <row r="18" spans="1:9" ht="16.5">
      <c r="A18" s="58"/>
      <c r="B18" s="184" t="s">
        <v>36</v>
      </c>
      <c r="C18" s="247">
        <f>SUM(C14:C17)</f>
        <v>70717658.890000001</v>
      </c>
      <c r="D18" s="248">
        <f>SUM(D14:D17)</f>
        <v>95251299.244399995</v>
      </c>
      <c r="E18" s="171"/>
    </row>
    <row r="19" spans="1:9" ht="17.25" thickBot="1">
      <c r="A19" s="58"/>
      <c r="B19" s="184" t="s">
        <v>37</v>
      </c>
      <c r="C19" s="249">
        <f>+C12-C18</f>
        <v>30114737.457599998</v>
      </c>
      <c r="D19" s="250">
        <f>+D12-D18</f>
        <v>9763548.267200008</v>
      </c>
      <c r="E19" s="173" t="e">
        <f>+#REF!+E12-#REF!</f>
        <v>#REF!</v>
      </c>
    </row>
    <row r="20" spans="1:9" ht="17.25" thickTop="1">
      <c r="A20" s="58"/>
      <c r="B20" s="187"/>
      <c r="C20" s="244"/>
      <c r="D20" s="245"/>
      <c r="E20" s="171"/>
    </row>
    <row r="21" spans="1:9" ht="16.5">
      <c r="A21" s="58"/>
      <c r="B21" s="251"/>
      <c r="C21" s="192"/>
      <c r="D21" s="192"/>
      <c r="E21" s="172">
        <v>0</v>
      </c>
    </row>
    <row r="22" spans="1:9" ht="16.5">
      <c r="A22" s="58"/>
      <c r="B22" s="190"/>
      <c r="C22" s="191"/>
      <c r="D22" s="191"/>
      <c r="E22" s="242" t="e">
        <f>+E19-E21</f>
        <v>#REF!</v>
      </c>
      <c r="I22" s="29"/>
    </row>
    <row r="23" spans="1:9" ht="16.5">
      <c r="A23" s="58"/>
      <c r="B23" s="144"/>
      <c r="C23" s="192"/>
      <c r="D23" s="192"/>
      <c r="E23" s="171"/>
    </row>
    <row r="24" spans="1:9" ht="16.5">
      <c r="A24" s="58"/>
      <c r="B24" s="73" t="s">
        <v>168</v>
      </c>
      <c r="C24" s="192"/>
      <c r="D24" s="192"/>
      <c r="E24" s="171"/>
      <c r="I24" s="29"/>
    </row>
    <row r="25" spans="1:9">
      <c r="B25" s="252"/>
      <c r="C25" s="253"/>
      <c r="D25" s="253"/>
      <c r="E25" s="29">
        <v>0</v>
      </c>
    </row>
    <row r="26" spans="1:9">
      <c r="B26" s="168"/>
      <c r="C26" s="253"/>
      <c r="D26" s="253"/>
      <c r="E26" s="32">
        <v>0</v>
      </c>
    </row>
    <row r="27" spans="1:9">
      <c r="B27" s="252"/>
      <c r="C27" s="254"/>
      <c r="D27" s="254"/>
      <c r="E27" s="34">
        <v>0</v>
      </c>
    </row>
    <row r="28" spans="1:9">
      <c r="B28" s="18"/>
      <c r="C28" s="29"/>
      <c r="D28" s="29"/>
      <c r="E28" s="29"/>
    </row>
    <row r="29" spans="1:9">
      <c r="B29" s="4"/>
      <c r="C29" s="29"/>
      <c r="D29" s="29"/>
      <c r="E29" s="29">
        <v>0</v>
      </c>
    </row>
    <row r="30" spans="1:9">
      <c r="B30" s="18"/>
      <c r="C30" s="29"/>
      <c r="D30" s="29"/>
      <c r="E30" s="29">
        <v>0</v>
      </c>
    </row>
    <row r="31" spans="1:9">
      <c r="B31" s="4"/>
      <c r="C31" s="29"/>
      <c r="D31" s="29"/>
      <c r="E31" s="29">
        <v>0</v>
      </c>
    </row>
    <row r="32" spans="1:9">
      <c r="B32" s="18"/>
      <c r="C32" s="34"/>
      <c r="D32" s="34"/>
      <c r="E32" s="35" t="e">
        <f>+E22+E27</f>
        <v>#REF!</v>
      </c>
    </row>
    <row r="33" spans="2:5">
      <c r="B33" s="4"/>
      <c r="C33" s="29"/>
      <c r="D33" s="29"/>
      <c r="E33" s="29"/>
    </row>
    <row r="34" spans="2:5">
      <c r="B34" s="18"/>
      <c r="C34" s="29"/>
      <c r="D34" s="29"/>
      <c r="E34" s="29"/>
    </row>
    <row r="35" spans="2:5">
      <c r="B35" s="18"/>
      <c r="C35" s="29"/>
      <c r="D35" s="29"/>
      <c r="E35" s="29">
        <v>324736</v>
      </c>
    </row>
    <row r="36" spans="2:5">
      <c r="B36" s="18"/>
      <c r="C36" s="29"/>
      <c r="D36" s="29"/>
      <c r="E36" s="29" t="e">
        <f>+#REF!</f>
        <v>#REF!</v>
      </c>
    </row>
    <row r="37" spans="2:5" ht="15.75" thickBot="1">
      <c r="B37" s="18"/>
      <c r="C37" s="34"/>
      <c r="D37" s="34"/>
      <c r="E37" s="36" t="e">
        <f>+E32-E35-E36</f>
        <v>#REF!</v>
      </c>
    </row>
    <row r="38" spans="2:5" ht="15.75" thickTop="1"/>
    <row r="39" spans="2:5">
      <c r="C39" s="29"/>
      <c r="D39" s="29"/>
    </row>
    <row r="41" spans="2:5">
      <c r="C41" s="29"/>
    </row>
    <row r="42" spans="2:5">
      <c r="C42" s="29"/>
    </row>
    <row r="43" spans="2:5">
      <c r="C43" s="29"/>
    </row>
  </sheetData>
  <mergeCells count="4">
    <mergeCell ref="B3:D3"/>
    <mergeCell ref="B4:D4"/>
    <mergeCell ref="B5:D5"/>
    <mergeCell ref="B2:E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M37"/>
  <sheetViews>
    <sheetView showGridLines="0" workbookViewId="0">
      <selection activeCell="H15" sqref="H15"/>
    </sheetView>
  </sheetViews>
  <sheetFormatPr baseColWidth="10" defaultColWidth="9.140625" defaultRowHeight="15"/>
  <cols>
    <col min="1" max="1" width="5.7109375" customWidth="1"/>
    <col min="2" max="2" width="27.140625" customWidth="1"/>
    <col min="3" max="3" width="17.5703125" customWidth="1"/>
    <col min="4" max="4" width="17.28515625" customWidth="1"/>
    <col min="5" max="5" width="22" customWidth="1"/>
    <col min="6" max="6" width="13.7109375" customWidth="1"/>
    <col min="7" max="7" width="12.42578125" hidden="1" customWidth="1"/>
    <col min="8" max="8" width="11.42578125" bestFit="1" customWidth="1"/>
    <col min="9" max="9" width="13.28515625" customWidth="1"/>
    <col min="10" max="11" width="12.42578125" customWidth="1"/>
  </cols>
  <sheetData>
    <row r="1" spans="1:13" ht="22.5">
      <c r="A1" s="117"/>
      <c r="B1" s="118"/>
      <c r="C1" s="118"/>
      <c r="D1" s="118"/>
      <c r="E1" s="58"/>
      <c r="F1" s="58"/>
    </row>
    <row r="2" spans="1:13" ht="22.5">
      <c r="A2" s="120"/>
      <c r="B2" s="399" t="s">
        <v>176</v>
      </c>
      <c r="C2" s="399"/>
      <c r="D2" s="399"/>
      <c r="E2" s="399"/>
      <c r="F2" s="121"/>
      <c r="G2" s="18"/>
      <c r="H2" s="18"/>
      <c r="I2" s="18"/>
      <c r="J2" s="18"/>
      <c r="K2" s="18"/>
    </row>
    <row r="3" spans="1:13" ht="22.5">
      <c r="A3" s="124"/>
      <c r="B3" s="395" t="s">
        <v>16</v>
      </c>
      <c r="C3" s="395"/>
      <c r="D3" s="395"/>
      <c r="E3" s="395"/>
      <c r="F3" s="122"/>
      <c r="G3" s="18"/>
      <c r="H3" s="18"/>
      <c r="I3" s="20"/>
      <c r="J3" s="20"/>
      <c r="K3" s="20"/>
    </row>
    <row r="4" spans="1:13" ht="16.5">
      <c r="A4" s="126"/>
      <c r="B4" s="402" t="str">
        <f>+"Correspondiente al periodo cerrado al "&amp;TEXT(INDICE!O3,"DD \d\e MMMM \d\e yyyy")</f>
        <v>Correspondiente al periodo cerrado al 30 de septiembre de 2024</v>
      </c>
      <c r="C4" s="402"/>
      <c r="D4" s="402"/>
      <c r="E4" s="402"/>
      <c r="F4" s="122"/>
      <c r="G4" s="18"/>
      <c r="H4" s="18"/>
      <c r="I4" s="20"/>
      <c r="J4" s="20"/>
      <c r="K4" s="20"/>
    </row>
    <row r="5" spans="1:13" ht="16.5">
      <c r="A5" s="126"/>
      <c r="B5" s="403" t="s">
        <v>60</v>
      </c>
      <c r="C5" s="403"/>
      <c r="D5" s="403"/>
      <c r="E5" s="403"/>
      <c r="F5" s="58"/>
      <c r="I5" s="20"/>
      <c r="J5" s="20"/>
      <c r="K5" s="20"/>
    </row>
    <row r="6" spans="1:13" ht="42.75">
      <c r="A6" s="126"/>
      <c r="B6" s="134" t="s">
        <v>17</v>
      </c>
      <c r="C6" s="134" t="s">
        <v>18</v>
      </c>
      <c r="D6" s="134" t="s">
        <v>19</v>
      </c>
      <c r="E6" s="134" t="str">
        <f>+"TOTAL ACTIVO NETO AL "&amp;UPPER(TEXT(INDICE!O2,"DD \D\E MMMM \D\E yyyy"))</f>
        <v>TOTAL ACTIVO NETO AL 30 DE SEPTIEMBRE DE 2023</v>
      </c>
      <c r="F6" s="126"/>
      <c r="G6" s="20"/>
      <c r="H6" s="20"/>
      <c r="I6" s="17"/>
      <c r="J6" s="17"/>
      <c r="K6" s="20"/>
    </row>
    <row r="7" spans="1:13" ht="23.25" customHeight="1">
      <c r="A7" s="126"/>
      <c r="B7" s="257" t="s">
        <v>20</v>
      </c>
      <c r="C7" s="361">
        <f>+'2'!C7*INDICE!M3</f>
        <v>536431727.19999999</v>
      </c>
      <c r="D7" s="361">
        <f>+'2'!D7*INDICE!M3</f>
        <v>-20124166.832671996</v>
      </c>
      <c r="E7" s="362">
        <f>SUM(C7:D7)</f>
        <v>516307560.36732799</v>
      </c>
      <c r="F7" s="126"/>
      <c r="G7" s="20"/>
      <c r="H7" s="20"/>
      <c r="I7" s="40"/>
      <c r="J7" s="20"/>
      <c r="K7" s="21"/>
    </row>
    <row r="8" spans="1:13" ht="16.5">
      <c r="A8" s="58"/>
      <c r="B8" s="258"/>
      <c r="C8" s="363"/>
      <c r="D8" s="363"/>
      <c r="E8" s="364"/>
      <c r="F8" s="58"/>
      <c r="I8" s="29"/>
    </row>
    <row r="9" spans="1:13" ht="15.75">
      <c r="A9" s="128"/>
      <c r="B9" s="141" t="s">
        <v>21</v>
      </c>
      <c r="C9" s="365"/>
      <c r="D9" s="365"/>
      <c r="E9" s="364"/>
      <c r="F9" s="255"/>
      <c r="G9" s="23"/>
      <c r="H9" s="23"/>
      <c r="I9" s="23"/>
      <c r="J9" s="23"/>
      <c r="K9" s="23"/>
    </row>
    <row r="10" spans="1:13" ht="15.75">
      <c r="A10" s="128"/>
      <c r="B10" s="150" t="s">
        <v>163</v>
      </c>
      <c r="C10" s="366">
        <f>+'2'!C10*INDICE!M2</f>
        <v>362976629.59999996</v>
      </c>
      <c r="D10" s="364"/>
      <c r="E10" s="367">
        <f t="shared" ref="E10:E14" si="0">+C10+D10</f>
        <v>362976629.59999996</v>
      </c>
      <c r="F10" s="255"/>
      <c r="G10" s="23"/>
      <c r="H10" s="23"/>
      <c r="I10" s="23"/>
      <c r="J10" s="23"/>
      <c r="K10" s="23"/>
    </row>
    <row r="11" spans="1:13" ht="15.75">
      <c r="A11" s="129"/>
      <c r="B11" s="259" t="s">
        <v>22</v>
      </c>
      <c r="C11" s="366">
        <f>+'2'!C11*INDICE!M3</f>
        <v>81399745.811087787</v>
      </c>
      <c r="D11" s="364"/>
      <c r="E11" s="368">
        <f t="shared" si="0"/>
        <v>81399745.811087787</v>
      </c>
      <c r="F11" s="256"/>
      <c r="G11" s="24"/>
      <c r="H11" s="24"/>
      <c r="I11" s="25"/>
      <c r="J11" s="26"/>
      <c r="K11" s="26"/>
    </row>
    <row r="12" spans="1:13" ht="15.75">
      <c r="A12" s="129"/>
      <c r="B12" s="259" t="s">
        <v>169</v>
      </c>
      <c r="C12" s="366"/>
      <c r="D12" s="364">
        <f>+'2'!D12*INDICE!M2</f>
        <v>0</v>
      </c>
      <c r="E12" s="368">
        <f>+D12</f>
        <v>0</v>
      </c>
      <c r="F12" s="256"/>
      <c r="G12" s="24"/>
      <c r="H12" s="24"/>
      <c r="I12" s="25"/>
      <c r="J12" s="26"/>
      <c r="K12" s="26"/>
    </row>
    <row r="13" spans="1:13" ht="15.75">
      <c r="A13" s="129"/>
      <c r="B13" s="259" t="s">
        <v>23</v>
      </c>
      <c r="C13" s="366"/>
      <c r="D13" s="364">
        <f>+'2'!D13*INDICE!M2</f>
        <v>27000656.910400003</v>
      </c>
      <c r="E13" s="364">
        <f>+C13+D13</f>
        <v>27000656.910400003</v>
      </c>
      <c r="F13" s="256"/>
      <c r="G13" s="24"/>
      <c r="H13" s="24"/>
      <c r="I13" s="25"/>
      <c r="J13" s="26"/>
      <c r="K13" s="26"/>
    </row>
    <row r="14" spans="1:13" ht="15.75">
      <c r="A14" s="128"/>
      <c r="B14" s="260" t="s">
        <v>24</v>
      </c>
      <c r="C14" s="369"/>
      <c r="D14" s="369">
        <f>+'2'!D14*INDICE!M2</f>
        <v>29273979.385600001</v>
      </c>
      <c r="E14" s="364">
        <f t="shared" si="0"/>
        <v>29273979.385600001</v>
      </c>
      <c r="F14" s="377"/>
      <c r="G14" s="22"/>
      <c r="H14" s="41"/>
      <c r="I14" s="22"/>
      <c r="J14" s="22"/>
      <c r="K14" s="22"/>
    </row>
    <row r="15" spans="1:13" ht="58.5" customHeight="1">
      <c r="A15" s="128"/>
      <c r="B15" s="162" t="s">
        <v>25</v>
      </c>
      <c r="C15" s="370">
        <f>+C7+C10-C11</f>
        <v>818008610.98891211</v>
      </c>
      <c r="D15" s="370">
        <f>+D7+D14+D13+D10</f>
        <v>36150469.463328004</v>
      </c>
      <c r="E15" s="134" t="str">
        <f>+"TOTAL ACTIVO NETO AL "&amp;UPPER(TEXT(INDICE!O3,"DD \D\E MMMM \D\E yyyy"))</f>
        <v>TOTAL ACTIVO NETO AL 30 DE SEPTIEMBRE DE 2024</v>
      </c>
      <c r="F15" s="131"/>
      <c r="G15" s="28"/>
      <c r="H15" s="28"/>
      <c r="I15" s="28"/>
      <c r="J15" s="28"/>
      <c r="K15" s="28"/>
    </row>
    <row r="16" spans="1:13" ht="21" customHeight="1" thickBot="1">
      <c r="A16" s="128"/>
      <c r="B16" s="164"/>
      <c r="C16" s="164"/>
      <c r="D16" s="164"/>
      <c r="E16" s="261">
        <f>+C15+D15</f>
        <v>854159080.45224011</v>
      </c>
      <c r="F16" s="376"/>
      <c r="G16" s="28"/>
      <c r="H16" s="28"/>
      <c r="I16" s="28"/>
      <c r="J16" s="28"/>
      <c r="K16" s="28"/>
      <c r="M16" s="29"/>
    </row>
    <row r="17" spans="1:13" ht="16.5" thickTop="1">
      <c r="A17" s="130"/>
      <c r="B17" s="164"/>
      <c r="C17" s="164"/>
      <c r="D17" s="164"/>
      <c r="E17" s="164"/>
      <c r="F17" s="131"/>
      <c r="G17" s="28"/>
      <c r="H17" s="28"/>
      <c r="I17" s="28"/>
      <c r="J17" s="28"/>
      <c r="K17" s="28"/>
      <c r="M17" s="29"/>
    </row>
    <row r="18" spans="1:13" ht="15.75">
      <c r="A18" s="128"/>
      <c r="B18" s="73" t="s">
        <v>168</v>
      </c>
      <c r="C18" s="164"/>
      <c r="D18" s="164"/>
      <c r="E18" s="164"/>
      <c r="F18" s="131"/>
      <c r="G18" s="28"/>
      <c r="H18" s="28"/>
      <c r="I18" s="28"/>
      <c r="J18" s="28"/>
      <c r="K18" s="28"/>
    </row>
    <row r="19" spans="1:13" ht="16.5">
      <c r="A19" s="128"/>
      <c r="B19" s="70"/>
      <c r="C19" s="131"/>
      <c r="D19" s="131"/>
      <c r="E19" s="131"/>
      <c r="F19" s="131"/>
      <c r="G19" s="28"/>
      <c r="H19" s="28"/>
      <c r="I19" s="28"/>
      <c r="J19" s="28"/>
      <c r="K19" s="28"/>
    </row>
    <row r="20" spans="1:13" ht="15.75">
      <c r="A20" s="128"/>
      <c r="B20" s="122"/>
      <c r="C20" s="131"/>
      <c r="D20" s="131"/>
      <c r="E20" s="131"/>
      <c r="F20" s="131"/>
      <c r="G20" s="28"/>
      <c r="H20" s="28"/>
      <c r="I20" s="28"/>
      <c r="J20" s="28"/>
      <c r="K20" s="28"/>
    </row>
    <row r="21" spans="1:13">
      <c r="A21" s="22"/>
      <c r="B21" s="16"/>
      <c r="C21" s="28"/>
      <c r="D21" s="28"/>
      <c r="E21" s="28"/>
      <c r="F21" s="28"/>
      <c r="G21" s="28"/>
      <c r="H21" s="28"/>
      <c r="I21" s="28"/>
      <c r="J21" s="28"/>
      <c r="K21" s="28"/>
    </row>
    <row r="22" spans="1:13">
      <c r="A22" s="22"/>
      <c r="B22" s="18"/>
      <c r="C22" s="28"/>
      <c r="D22" s="28"/>
      <c r="E22" s="28"/>
      <c r="F22" s="28"/>
      <c r="G22" s="28"/>
      <c r="H22" s="28"/>
      <c r="I22" s="28"/>
      <c r="J22" s="28"/>
      <c r="K22" s="28"/>
    </row>
    <row r="23" spans="1:13">
      <c r="A23" s="22"/>
      <c r="B23" s="28"/>
      <c r="C23" s="28"/>
      <c r="D23" s="28"/>
      <c r="E23" s="28"/>
      <c r="F23" s="28"/>
      <c r="G23" s="28"/>
      <c r="H23" s="28"/>
      <c r="I23" s="28"/>
      <c r="J23" s="28"/>
      <c r="K23" s="28"/>
    </row>
    <row r="24" spans="1:13">
      <c r="A24" s="22"/>
      <c r="B24" s="28"/>
      <c r="C24" s="28"/>
      <c r="D24" s="28"/>
      <c r="E24" s="28"/>
      <c r="F24" s="28"/>
      <c r="G24" s="28"/>
      <c r="H24" s="28"/>
      <c r="I24" s="28"/>
      <c r="J24" s="28"/>
      <c r="K24" s="28"/>
    </row>
    <row r="25" spans="1:13">
      <c r="A25" s="22"/>
      <c r="B25" s="28"/>
      <c r="C25" s="28"/>
      <c r="D25" s="28"/>
      <c r="E25" s="28"/>
      <c r="F25" s="28"/>
      <c r="G25" s="28"/>
      <c r="H25" s="28"/>
      <c r="I25" s="28"/>
      <c r="J25" s="28"/>
      <c r="K25" s="28"/>
    </row>
    <row r="26" spans="1:13">
      <c r="A26" s="30"/>
      <c r="B26" s="28"/>
      <c r="C26" s="28"/>
      <c r="D26" s="28"/>
      <c r="E26" s="28"/>
      <c r="F26" s="28"/>
      <c r="G26" s="28"/>
      <c r="H26" s="28"/>
      <c r="I26" s="28"/>
      <c r="J26" s="28"/>
      <c r="K26" s="28"/>
    </row>
    <row r="27" spans="1:13">
      <c r="A27" s="30"/>
      <c r="B27" s="28"/>
      <c r="C27" s="28"/>
      <c r="D27" s="28"/>
      <c r="E27" s="28"/>
      <c r="F27" s="28"/>
      <c r="G27" s="28"/>
      <c r="H27" s="28"/>
      <c r="I27" s="28"/>
      <c r="J27" s="28"/>
      <c r="K27" s="28"/>
    </row>
    <row r="29" spans="1:13">
      <c r="J29" s="29"/>
    </row>
    <row r="30" spans="1:13">
      <c r="G30" s="29"/>
    </row>
    <row r="31" spans="1:13">
      <c r="J31" s="29"/>
    </row>
    <row r="32" spans="1:13">
      <c r="J32" s="29"/>
    </row>
    <row r="33" spans="2:10">
      <c r="J33" s="29"/>
    </row>
    <row r="36" spans="2:10">
      <c r="B36" s="7"/>
      <c r="C36" s="5"/>
      <c r="D36" s="5"/>
      <c r="E36" s="384"/>
      <c r="F36" s="384"/>
      <c r="G36" s="384"/>
      <c r="H36" s="384"/>
    </row>
    <row r="37" spans="2:10">
      <c r="B37" s="7"/>
      <c r="C37" s="5"/>
      <c r="D37" s="5"/>
      <c r="E37" s="384"/>
      <c r="F37" s="384"/>
      <c r="G37" s="384"/>
      <c r="H37" s="384"/>
    </row>
  </sheetData>
  <mergeCells count="6">
    <mergeCell ref="E36:H36"/>
    <mergeCell ref="E37:H37"/>
    <mergeCell ref="B2:E2"/>
    <mergeCell ref="B3:E3"/>
    <mergeCell ref="B4:E4"/>
    <mergeCell ref="B5:E5"/>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J36"/>
  <sheetViews>
    <sheetView showGridLines="0" workbookViewId="0">
      <selection activeCell="H14" sqref="H14"/>
    </sheetView>
  </sheetViews>
  <sheetFormatPr baseColWidth="10" defaultColWidth="9.140625" defaultRowHeight="14.25"/>
  <cols>
    <col min="1" max="1" width="11.85546875" style="1" customWidth="1"/>
    <col min="2" max="2" width="59.140625" style="1" customWidth="1"/>
    <col min="3" max="3" width="19.85546875" style="1" customWidth="1"/>
    <col min="4" max="4" width="3.5703125" style="1" customWidth="1"/>
    <col min="5" max="5" width="16.140625" style="1" bestFit="1" customWidth="1"/>
    <col min="6" max="6" width="6.5703125" style="4" customWidth="1"/>
    <col min="7" max="7" width="12" style="4" bestFit="1" customWidth="1"/>
    <col min="8" max="8" width="12.28515625" style="4" bestFit="1" customWidth="1"/>
    <col min="9" max="9" width="19.140625" style="4" customWidth="1"/>
    <col min="10" max="10" width="12.85546875" style="4" bestFit="1" customWidth="1"/>
    <col min="11" max="16384" width="9.140625" style="4"/>
  </cols>
  <sheetData>
    <row r="1" spans="1:10" ht="16.5">
      <c r="A1" s="66"/>
      <c r="B1" s="169"/>
      <c r="C1" s="169"/>
      <c r="D1" s="66"/>
      <c r="E1" s="169"/>
      <c r="F1" s="169"/>
      <c r="G1" s="2"/>
      <c r="H1" s="31"/>
    </row>
    <row r="2" spans="1:10" ht="16.5">
      <c r="A2" s="66"/>
      <c r="B2" s="169"/>
      <c r="C2" s="121"/>
      <c r="D2" s="66"/>
      <c r="E2" s="404"/>
      <c r="F2" s="404"/>
      <c r="G2" s="390"/>
      <c r="H2" s="390"/>
    </row>
    <row r="3" spans="1:10" ht="30">
      <c r="A3" s="66"/>
      <c r="B3" s="396" t="s">
        <v>176</v>
      </c>
      <c r="C3" s="396"/>
      <c r="D3" s="396"/>
      <c r="E3" s="396"/>
      <c r="F3" s="121"/>
      <c r="G3" s="405"/>
      <c r="H3" s="405"/>
    </row>
    <row r="4" spans="1:10" ht="21">
      <c r="A4" s="72"/>
      <c r="B4" s="391" t="str">
        <f>+"ESTADO DE FLUJOS DE CAJA  AL "&amp;UPPER(TEXT(INDICE!O3,"DD \D\E MMMM \D\E yyyy"))</f>
        <v>ESTADO DE FLUJOS DE CAJA  AL 30 DE SEPTIEMBRE DE 2024</v>
      </c>
      <c r="C4" s="391"/>
      <c r="D4" s="391"/>
      <c r="E4" s="391"/>
      <c r="F4" s="72"/>
    </row>
    <row r="5" spans="1:10" ht="16.5" customHeight="1">
      <c r="A5" s="127"/>
      <c r="B5" s="394" t="s">
        <v>60</v>
      </c>
      <c r="C5" s="394"/>
      <c r="D5" s="394"/>
      <c r="E5" s="394"/>
      <c r="F5" s="72"/>
    </row>
    <row r="6" spans="1:10" ht="16.5">
      <c r="A6" s="127"/>
      <c r="B6" s="127"/>
      <c r="C6" s="127"/>
      <c r="D6" s="66"/>
      <c r="E6" s="66"/>
      <c r="F6" s="72"/>
      <c r="G6" s="11"/>
      <c r="H6" s="11"/>
      <c r="I6" s="11"/>
    </row>
    <row r="7" spans="1:10" s="6" customFormat="1" ht="16.5">
      <c r="A7" s="66"/>
      <c r="B7" s="75"/>
      <c r="C7" s="359">
        <f>+INDICE!O3</f>
        <v>45565</v>
      </c>
      <c r="D7" s="359"/>
      <c r="E7" s="360">
        <f>+INDICE!O2</f>
        <v>45199</v>
      </c>
      <c r="F7" s="73"/>
      <c r="G7" s="12"/>
      <c r="H7" s="12"/>
      <c r="I7" s="17"/>
      <c r="J7" s="17"/>
    </row>
    <row r="8" spans="1:10" s="6" customFormat="1" ht="16.5">
      <c r="A8" s="66"/>
      <c r="B8" s="77"/>
      <c r="C8" s="262" t="s">
        <v>0</v>
      </c>
      <c r="D8" s="263"/>
      <c r="E8" s="264" t="s">
        <v>0</v>
      </c>
      <c r="F8" s="73"/>
      <c r="G8" s="12"/>
      <c r="H8" s="12"/>
      <c r="I8" s="12"/>
    </row>
    <row r="9" spans="1:10" s="6" customFormat="1" ht="16.5">
      <c r="A9" s="66"/>
      <c r="B9" s="81"/>
      <c r="C9" s="265"/>
      <c r="D9" s="156"/>
      <c r="E9" s="266"/>
      <c r="F9" s="73"/>
      <c r="G9" s="12"/>
      <c r="H9" s="12"/>
      <c r="I9" s="12"/>
    </row>
    <row r="10" spans="1:10" s="6" customFormat="1" ht="16.5">
      <c r="A10" s="66"/>
      <c r="B10" s="85" t="s">
        <v>1</v>
      </c>
      <c r="C10" s="267">
        <f>+E26</f>
        <v>73960033.75999999</v>
      </c>
      <c r="D10" s="156"/>
      <c r="E10" s="268">
        <v>36980016.879999995</v>
      </c>
      <c r="F10" s="73"/>
      <c r="G10" s="12"/>
      <c r="H10" s="12"/>
      <c r="I10" s="12"/>
    </row>
    <row r="11" spans="1:10" s="6" customFormat="1" ht="16.5">
      <c r="A11" s="66"/>
      <c r="B11" s="81" t="s">
        <v>2</v>
      </c>
      <c r="C11" s="265"/>
      <c r="D11" s="265"/>
      <c r="E11" s="266"/>
      <c r="F11" s="73"/>
      <c r="G11" s="12"/>
      <c r="H11" s="12"/>
      <c r="I11" s="12"/>
    </row>
    <row r="12" spans="1:10" s="6" customFormat="1" ht="16.5">
      <c r="A12" s="127"/>
      <c r="B12" s="85" t="s">
        <v>3</v>
      </c>
      <c r="C12" s="116"/>
      <c r="D12" s="116"/>
      <c r="E12" s="269"/>
      <c r="F12" s="73"/>
      <c r="G12" s="12"/>
      <c r="H12" s="12"/>
      <c r="I12" s="12"/>
    </row>
    <row r="13" spans="1:10" s="6" customFormat="1" ht="16.5">
      <c r="A13" s="127"/>
      <c r="B13" s="85" t="s">
        <v>4</v>
      </c>
      <c r="C13" s="116"/>
      <c r="D13" s="116"/>
      <c r="E13" s="269"/>
      <c r="F13" s="73"/>
      <c r="G13" s="12"/>
      <c r="H13" s="12"/>
      <c r="I13" s="14"/>
    </row>
    <row r="14" spans="1:10" s="6" customFormat="1" ht="16.5">
      <c r="A14" s="66"/>
      <c r="B14" s="81" t="s">
        <v>5</v>
      </c>
      <c r="C14" s="270">
        <f>+'1'!C14*INDICE!M3</f>
        <v>-293954525.486</v>
      </c>
      <c r="D14" s="98"/>
      <c r="E14" s="271">
        <v>-403998118.9813</v>
      </c>
      <c r="F14" s="73"/>
      <c r="G14" s="12"/>
      <c r="H14" s="12"/>
      <c r="I14" s="8"/>
    </row>
    <row r="15" spans="1:10" s="6" customFormat="1" ht="16.5">
      <c r="A15" s="66"/>
      <c r="B15" s="81" t="s">
        <v>6</v>
      </c>
      <c r="C15" s="272">
        <v>0</v>
      </c>
      <c r="D15" s="116"/>
      <c r="E15" s="271">
        <v>0</v>
      </c>
      <c r="F15" s="73"/>
      <c r="G15" s="12"/>
      <c r="H15" s="12"/>
      <c r="I15" s="12"/>
    </row>
    <row r="16" spans="1:10" s="6" customFormat="1" ht="16.5">
      <c r="A16" s="66"/>
      <c r="B16" s="81" t="s">
        <v>7</v>
      </c>
      <c r="C16" s="270">
        <v>0</v>
      </c>
      <c r="D16" s="116"/>
      <c r="E16" s="271">
        <v>1828188.9661999999</v>
      </c>
      <c r="F16" s="73"/>
      <c r="G16" s="12"/>
      <c r="H16" s="12"/>
      <c r="I16" s="12"/>
    </row>
    <row r="17" spans="1:10" s="6" customFormat="1" ht="16.5">
      <c r="A17" s="66"/>
      <c r="B17" s="81" t="s">
        <v>8</v>
      </c>
      <c r="C17" s="273">
        <f>+'1'!C17*INDICE!M3</f>
        <v>-4289192.0379999997</v>
      </c>
      <c r="D17" s="116"/>
      <c r="E17" s="271">
        <v>0</v>
      </c>
      <c r="F17" s="73"/>
      <c r="G17" s="12"/>
      <c r="H17" s="12"/>
      <c r="I17" s="12"/>
    </row>
    <row r="18" spans="1:10" s="6" customFormat="1" ht="16.5">
      <c r="A18" s="66"/>
      <c r="B18" s="81" t="s">
        <v>9</v>
      </c>
      <c r="C18" s="274">
        <f>+C14+C15+C16+C17</f>
        <v>-298243717.52399999</v>
      </c>
      <c r="D18" s="116"/>
      <c r="E18" s="275">
        <f>+E14+E15+E16+E17</f>
        <v>-402169930.0151</v>
      </c>
      <c r="F18" s="73"/>
      <c r="G18" s="12"/>
      <c r="H18" s="12"/>
      <c r="I18" s="12"/>
    </row>
    <row r="19" spans="1:10" s="6" customFormat="1" ht="16.5">
      <c r="A19" s="66"/>
      <c r="B19" s="81"/>
      <c r="C19" s="98"/>
      <c r="D19" s="116"/>
      <c r="E19" s="276"/>
      <c r="F19" s="73"/>
      <c r="G19" s="12"/>
      <c r="H19" s="12"/>
      <c r="I19" s="12"/>
    </row>
    <row r="20" spans="1:10" s="6" customFormat="1" ht="16.5">
      <c r="A20" s="66"/>
      <c r="B20" s="85" t="s">
        <v>10</v>
      </c>
      <c r="C20" s="98"/>
      <c r="D20" s="116"/>
      <c r="E20" s="277"/>
      <c r="F20" s="73"/>
      <c r="G20" s="12"/>
      <c r="H20" s="12"/>
      <c r="I20" s="12"/>
    </row>
    <row r="21" spans="1:10" s="6" customFormat="1" ht="16.5">
      <c r="A21" s="127"/>
      <c r="B21" s="81" t="s">
        <v>11</v>
      </c>
      <c r="C21" s="272">
        <v>0</v>
      </c>
      <c r="D21" s="116"/>
      <c r="E21" s="277">
        <v>0</v>
      </c>
      <c r="F21" s="73"/>
      <c r="G21" s="12"/>
      <c r="H21" s="12"/>
      <c r="I21" s="12"/>
    </row>
    <row r="22" spans="1:10" s="6" customFormat="1" ht="16.5">
      <c r="A22" s="127"/>
      <c r="B22" s="81" t="s">
        <v>61</v>
      </c>
      <c r="C22" s="272"/>
      <c r="D22" s="116"/>
      <c r="E22" s="277"/>
      <c r="F22" s="73"/>
      <c r="G22" s="12"/>
      <c r="H22" s="12"/>
      <c r="I22" s="12"/>
    </row>
    <row r="23" spans="1:10" s="6" customFormat="1" ht="16.5">
      <c r="A23" s="127"/>
      <c r="B23" s="81" t="s">
        <v>12</v>
      </c>
      <c r="C23" s="278">
        <f>+'1'!C22*INDICE!M3</f>
        <v>337851533.92480004</v>
      </c>
      <c r="D23" s="116"/>
      <c r="E23" s="279">
        <v>439149946.8951</v>
      </c>
      <c r="F23" s="73"/>
      <c r="G23" s="12"/>
      <c r="H23" s="12"/>
      <c r="I23" s="12"/>
    </row>
    <row r="24" spans="1:10" s="6" customFormat="1" ht="16.5">
      <c r="A24" s="66"/>
      <c r="B24" s="81" t="s">
        <v>13</v>
      </c>
      <c r="C24" s="280">
        <v>0</v>
      </c>
      <c r="D24" s="116"/>
      <c r="E24" s="277">
        <v>0</v>
      </c>
      <c r="F24" s="73"/>
    </row>
    <row r="25" spans="1:10" s="6" customFormat="1" ht="16.5">
      <c r="A25" s="66"/>
      <c r="B25" s="81" t="s">
        <v>14</v>
      </c>
      <c r="C25" s="98">
        <f>+C23+C24+C22</f>
        <v>337851533.92480004</v>
      </c>
      <c r="D25" s="116"/>
      <c r="E25" s="281">
        <v>439149946.8951</v>
      </c>
      <c r="F25" s="73"/>
    </row>
    <row r="26" spans="1:10" s="6" customFormat="1" ht="17.25" thickBot="1">
      <c r="A26" s="127"/>
      <c r="B26" s="85" t="s">
        <v>15</v>
      </c>
      <c r="C26" s="282">
        <f>+C18+C25+C10</f>
        <v>113567850.16080004</v>
      </c>
      <c r="D26" s="283"/>
      <c r="E26" s="284">
        <f>+E10+E18+E25</f>
        <v>73960033.75999999</v>
      </c>
      <c r="F26" s="73"/>
      <c r="H26" s="12"/>
      <c r="I26" s="12"/>
      <c r="J26" s="12"/>
    </row>
    <row r="27" spans="1:10" s="6" customFormat="1" ht="17.25" thickTop="1">
      <c r="A27" s="66"/>
      <c r="B27" s="77"/>
      <c r="C27" s="113"/>
      <c r="D27" s="113"/>
      <c r="E27" s="114"/>
      <c r="F27" s="73"/>
      <c r="I27" s="12"/>
    </row>
    <row r="28" spans="1:10" s="6" customFormat="1" ht="16.5">
      <c r="A28" s="66"/>
      <c r="B28" s="73"/>
      <c r="C28" s="116"/>
      <c r="D28" s="116"/>
      <c r="E28" s="116"/>
      <c r="F28" s="73"/>
    </row>
    <row r="29" spans="1:10" ht="16.5">
      <c r="A29" s="66"/>
      <c r="B29" s="73" t="s">
        <v>168</v>
      </c>
      <c r="C29" s="164"/>
      <c r="D29" s="164"/>
      <c r="E29" s="164"/>
      <c r="F29" s="72"/>
    </row>
    <row r="30" spans="1:10" ht="16.5">
      <c r="A30" s="66"/>
      <c r="B30" s="70"/>
      <c r="C30" s="71"/>
      <c r="D30" s="71"/>
      <c r="E30" s="71"/>
      <c r="F30" s="71"/>
      <c r="G30" s="11"/>
      <c r="H30" s="11"/>
      <c r="I30" s="11"/>
    </row>
    <row r="31" spans="1:10">
      <c r="B31" s="18"/>
      <c r="C31" s="15"/>
      <c r="D31" s="15"/>
      <c r="E31" s="15"/>
    </row>
    <row r="32" spans="1:10" ht="15">
      <c r="B32" s="16"/>
      <c r="C32" s="15"/>
      <c r="D32" s="15"/>
      <c r="E32" s="15"/>
    </row>
    <row r="33" spans="2:7">
      <c r="C33" s="15"/>
      <c r="D33" s="15"/>
      <c r="E33" s="15"/>
    </row>
    <row r="34" spans="2:7" ht="15">
      <c r="B34" s="7"/>
      <c r="C34" s="384"/>
      <c r="D34" s="384"/>
      <c r="E34" s="384"/>
      <c r="F34" s="384"/>
      <c r="G34" s="384"/>
    </row>
    <row r="35" spans="2:7" ht="15">
      <c r="B35" s="7"/>
      <c r="C35" s="384"/>
      <c r="D35" s="384"/>
      <c r="E35" s="384"/>
      <c r="F35" s="384"/>
      <c r="G35" s="384"/>
    </row>
    <row r="36" spans="2:7">
      <c r="C36" s="15"/>
      <c r="D36" s="15"/>
      <c r="E36" s="15"/>
    </row>
  </sheetData>
  <mergeCells count="8">
    <mergeCell ref="C35:G35"/>
    <mergeCell ref="B3:E3"/>
    <mergeCell ref="B5:E5"/>
    <mergeCell ref="E2:F2"/>
    <mergeCell ref="G2:H2"/>
    <mergeCell ref="G3:H3"/>
    <mergeCell ref="B4:E4"/>
    <mergeCell ref="C34:G3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G19"/>
  <sheetViews>
    <sheetView showGridLines="0" zoomScaleNormal="100" workbookViewId="0">
      <selection activeCell="E13" sqref="E13"/>
    </sheetView>
  </sheetViews>
  <sheetFormatPr baseColWidth="10" defaultRowHeight="15"/>
  <cols>
    <col min="5" max="5" width="21.5703125" customWidth="1"/>
    <col min="6" max="6" width="24.140625" customWidth="1"/>
  </cols>
  <sheetData>
    <row r="1" spans="1:7" ht="16.5">
      <c r="A1" s="58"/>
      <c r="B1" s="58"/>
      <c r="C1" s="58"/>
      <c r="D1" s="58"/>
      <c r="E1" s="58"/>
      <c r="F1" s="58"/>
      <c r="G1" s="58"/>
    </row>
    <row r="2" spans="1:7" ht="15" customHeight="1">
      <c r="A2" s="406" t="s">
        <v>85</v>
      </c>
      <c r="B2" s="406"/>
      <c r="C2" s="406"/>
      <c r="D2" s="406"/>
      <c r="E2" s="406"/>
      <c r="F2" s="406"/>
      <c r="G2" s="406"/>
    </row>
    <row r="3" spans="1:7" ht="16.5">
      <c r="A3" s="58"/>
      <c r="B3" s="286"/>
      <c r="C3" s="58"/>
      <c r="D3" s="58"/>
      <c r="E3" s="58"/>
      <c r="F3" s="58"/>
      <c r="G3" s="58"/>
    </row>
    <row r="4" spans="1:7" ht="16.5">
      <c r="A4" s="144"/>
      <c r="B4" s="287"/>
      <c r="C4" s="144"/>
      <c r="D4" s="144"/>
      <c r="E4" s="144"/>
      <c r="F4" s="144"/>
      <c r="G4" s="58"/>
    </row>
    <row r="5" spans="1:7" ht="16.5">
      <c r="A5" s="144"/>
      <c r="B5" s="287" t="s">
        <v>86</v>
      </c>
      <c r="C5" s="288"/>
      <c r="D5" s="144"/>
      <c r="E5" s="144"/>
      <c r="F5" s="144"/>
      <c r="G5" s="58"/>
    </row>
    <row r="6" spans="1:7" ht="16.5">
      <c r="A6" s="144"/>
      <c r="B6" s="285" t="s">
        <v>176</v>
      </c>
      <c r="C6" s="288"/>
      <c r="D6" s="144"/>
      <c r="E6" s="144"/>
      <c r="F6" s="144"/>
      <c r="G6" s="58"/>
    </row>
    <row r="7" spans="1:7" ht="16.5">
      <c r="A7" s="144"/>
      <c r="B7" s="144"/>
      <c r="C7" s="144"/>
      <c r="D7" s="144"/>
      <c r="E7" s="144"/>
      <c r="F7" s="144"/>
      <c r="G7" s="58"/>
    </row>
    <row r="8" spans="1:7" ht="16.5">
      <c r="A8" s="144"/>
      <c r="B8" s="287"/>
      <c r="C8" s="144"/>
      <c r="D8" s="144"/>
      <c r="E8" s="144"/>
      <c r="F8" s="144"/>
      <c r="G8" s="58"/>
    </row>
    <row r="9" spans="1:7" ht="16.5">
      <c r="A9" s="144"/>
      <c r="B9" s="407" t="s">
        <v>221</v>
      </c>
      <c r="C9" s="407"/>
      <c r="D9" s="407"/>
      <c r="E9" s="407"/>
      <c r="F9" s="407"/>
      <c r="G9" s="58"/>
    </row>
    <row r="10" spans="1:7" ht="16.5">
      <c r="A10" s="144"/>
      <c r="B10" s="407"/>
      <c r="C10" s="407"/>
      <c r="D10" s="407"/>
      <c r="E10" s="407"/>
      <c r="F10" s="407"/>
      <c r="G10" s="58"/>
    </row>
    <row r="11" spans="1:7" ht="99.75" customHeight="1">
      <c r="A11" s="144"/>
      <c r="B11" s="407"/>
      <c r="C11" s="407"/>
      <c r="D11" s="407"/>
      <c r="E11" s="407"/>
      <c r="F11" s="407"/>
      <c r="G11" s="58"/>
    </row>
    <row r="12" spans="1:7" ht="16.5">
      <c r="A12" s="144"/>
      <c r="B12" s="287" t="s">
        <v>87</v>
      </c>
      <c r="C12" s="144"/>
      <c r="D12" s="144"/>
      <c r="E12" s="144"/>
      <c r="F12" s="144"/>
      <c r="G12" s="58"/>
    </row>
    <row r="13" spans="1:7" ht="16.5">
      <c r="A13" s="144"/>
      <c r="B13" s="287"/>
      <c r="C13" s="144"/>
      <c r="D13" s="144"/>
      <c r="E13" s="144"/>
      <c r="F13" s="144"/>
      <c r="G13" s="58"/>
    </row>
    <row r="14" spans="1:7" ht="16.5">
      <c r="A14" s="144"/>
      <c r="B14" s="287"/>
      <c r="C14" s="144"/>
      <c r="D14" s="144"/>
      <c r="E14" s="144"/>
      <c r="F14" s="144"/>
      <c r="G14" s="58"/>
    </row>
    <row r="15" spans="1:7" ht="16.5">
      <c r="A15" s="144"/>
      <c r="B15" s="287"/>
      <c r="C15" s="144"/>
      <c r="D15" s="144"/>
      <c r="E15" s="144"/>
      <c r="F15" s="144"/>
      <c r="G15" s="58"/>
    </row>
    <row r="16" spans="1:7" ht="16.5">
      <c r="A16" s="144"/>
      <c r="B16" s="285" t="s">
        <v>88</v>
      </c>
      <c r="C16" s="144"/>
      <c r="D16" s="144"/>
      <c r="E16" s="144"/>
      <c r="F16" s="144"/>
      <c r="G16" s="58"/>
    </row>
    <row r="17" spans="1:7" ht="16.5">
      <c r="A17" s="144"/>
      <c r="B17" s="287" t="s">
        <v>89</v>
      </c>
      <c r="C17" s="144"/>
      <c r="D17" s="144"/>
      <c r="E17" s="144"/>
      <c r="F17" s="144"/>
      <c r="G17" s="58"/>
    </row>
    <row r="18" spans="1:7" ht="16.5">
      <c r="A18" s="144"/>
      <c r="B18" s="144"/>
      <c r="C18" s="144"/>
      <c r="D18" s="144"/>
      <c r="E18" s="144"/>
      <c r="F18" s="144"/>
      <c r="G18" s="58"/>
    </row>
    <row r="19" spans="1:7" ht="16.5">
      <c r="A19" s="144"/>
      <c r="B19" s="144"/>
      <c r="C19" s="144"/>
      <c r="D19" s="144"/>
      <c r="E19" s="144"/>
      <c r="F19" s="144"/>
      <c r="G19" s="58"/>
    </row>
  </sheetData>
  <mergeCells count="2">
    <mergeCell ref="A2:G2"/>
    <mergeCell ref="B9:F11"/>
  </mergeCells>
  <pageMargins left="0.7" right="0.7" top="0.75" bottom="0.75" header="0.3" footer="0.3"/>
  <pageSetup scale="87"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2:G134"/>
  <sheetViews>
    <sheetView showGridLines="0" topLeftCell="A105" zoomScale="85" zoomScaleNormal="85" workbookViewId="0">
      <selection activeCell="F77" sqref="F77"/>
    </sheetView>
  </sheetViews>
  <sheetFormatPr baseColWidth="10" defaultRowHeight="16.5"/>
  <cols>
    <col min="1" max="1" width="37.5703125" style="58" customWidth="1"/>
    <col min="2" max="2" width="45.7109375" style="58" customWidth="1"/>
    <col min="3" max="3" width="17" style="58" customWidth="1"/>
    <col min="4" max="4" width="13.140625" style="58" customWidth="1"/>
    <col min="5" max="5" width="18.140625" style="58" bestFit="1" customWidth="1"/>
    <col min="6" max="6" width="11.42578125" style="58"/>
    <col min="7" max="7" width="13.140625" style="58" customWidth="1"/>
    <col min="8" max="16384" width="11.42578125" style="58"/>
  </cols>
  <sheetData>
    <row r="2" spans="1:7" ht="18">
      <c r="A2" s="422" t="s">
        <v>78</v>
      </c>
      <c r="B2" s="422"/>
      <c r="C2" s="422"/>
      <c r="D2" s="422"/>
      <c r="E2" s="422"/>
      <c r="F2" s="422"/>
      <c r="G2" s="422"/>
    </row>
    <row r="3" spans="1:7" ht="18">
      <c r="A3" s="422" t="s">
        <v>171</v>
      </c>
      <c r="B3" s="422"/>
      <c r="C3" s="422"/>
      <c r="D3" s="422"/>
      <c r="E3" s="422"/>
      <c r="F3" s="422"/>
      <c r="G3" s="422"/>
    </row>
    <row r="4" spans="1:7" ht="18">
      <c r="A4" s="290" t="s">
        <v>177</v>
      </c>
      <c r="B4" s="290"/>
      <c r="C4" s="290"/>
      <c r="D4" s="290"/>
      <c r="E4" s="290"/>
      <c r="F4" s="290"/>
      <c r="G4" s="290"/>
    </row>
    <row r="5" spans="1:7" ht="37.5" customHeight="1">
      <c r="A5" s="417" t="s">
        <v>205</v>
      </c>
      <c r="B5" s="417"/>
      <c r="C5" s="417"/>
      <c r="D5" s="417"/>
      <c r="E5" s="417"/>
      <c r="F5" s="417"/>
      <c r="G5" s="417"/>
    </row>
    <row r="6" spans="1:7" ht="112.5" customHeight="1">
      <c r="A6" s="417" t="s">
        <v>178</v>
      </c>
      <c r="B6" s="417"/>
      <c r="C6" s="417"/>
      <c r="D6" s="417"/>
      <c r="E6" s="417"/>
      <c r="F6" s="417"/>
      <c r="G6" s="417"/>
    </row>
    <row r="7" spans="1:7" ht="129" customHeight="1">
      <c r="A7" s="417"/>
      <c r="B7" s="417"/>
      <c r="C7" s="417"/>
      <c r="D7" s="417"/>
      <c r="E7" s="417"/>
      <c r="F7" s="417"/>
      <c r="G7" s="417"/>
    </row>
    <row r="8" spans="1:7" ht="18">
      <c r="A8" s="418" t="s">
        <v>179</v>
      </c>
      <c r="B8" s="418"/>
      <c r="C8" s="418"/>
      <c r="D8" s="418"/>
      <c r="E8" s="418"/>
      <c r="F8" s="418"/>
      <c r="G8" s="418"/>
    </row>
    <row r="9" spans="1:7" ht="48.75" customHeight="1">
      <c r="A9" s="417" t="s">
        <v>180</v>
      </c>
      <c r="B9" s="417"/>
      <c r="C9" s="417"/>
      <c r="D9" s="417"/>
      <c r="E9" s="417"/>
      <c r="F9" s="417"/>
      <c r="G9" s="417"/>
    </row>
    <row r="10" spans="1:7" ht="64.5" customHeight="1">
      <c r="A10" s="417"/>
      <c r="B10" s="417"/>
      <c r="C10" s="417"/>
      <c r="D10" s="417"/>
      <c r="E10" s="417"/>
      <c r="F10" s="417"/>
      <c r="G10" s="417"/>
    </row>
    <row r="11" spans="1:7" ht="66" customHeight="1">
      <c r="A11" s="419" t="s">
        <v>206</v>
      </c>
      <c r="B11" s="419"/>
      <c r="C11" s="419"/>
      <c r="D11" s="419"/>
      <c r="E11" s="419"/>
      <c r="F11" s="419"/>
      <c r="G11" s="419"/>
    </row>
    <row r="12" spans="1:7" ht="56.25" customHeight="1">
      <c r="A12" s="419"/>
      <c r="B12" s="419"/>
      <c r="C12" s="419"/>
      <c r="D12" s="419"/>
      <c r="E12" s="419"/>
      <c r="F12" s="419"/>
      <c r="G12" s="419"/>
    </row>
    <row r="13" spans="1:7" ht="58.5" customHeight="1">
      <c r="A13" s="417" t="s">
        <v>207</v>
      </c>
      <c r="B13" s="417"/>
      <c r="C13" s="417"/>
      <c r="D13" s="417"/>
      <c r="E13" s="417"/>
      <c r="F13" s="417"/>
      <c r="G13" s="417"/>
    </row>
    <row r="14" spans="1:7" ht="27.75" customHeight="1">
      <c r="A14" s="410"/>
      <c r="B14" s="410"/>
      <c r="C14" s="410"/>
      <c r="D14" s="410"/>
      <c r="E14" s="410"/>
      <c r="F14" s="410"/>
      <c r="G14" s="410"/>
    </row>
    <row r="15" spans="1:7" ht="18">
      <c r="A15" s="411" t="s">
        <v>90</v>
      </c>
      <c r="B15" s="411"/>
      <c r="C15" s="411"/>
      <c r="D15" s="411"/>
      <c r="E15" s="411"/>
      <c r="F15" s="411"/>
      <c r="G15" s="411"/>
    </row>
    <row r="16" spans="1:7" ht="39" customHeight="1">
      <c r="A16" s="410" t="s">
        <v>91</v>
      </c>
      <c r="B16" s="410"/>
      <c r="C16" s="410"/>
      <c r="D16" s="410"/>
      <c r="E16" s="410"/>
      <c r="F16" s="410"/>
      <c r="G16" s="410"/>
    </row>
    <row r="17" spans="1:7" ht="72" customHeight="1">
      <c r="A17" s="410"/>
      <c r="B17" s="410"/>
      <c r="C17" s="410"/>
      <c r="D17" s="410"/>
      <c r="E17" s="410"/>
      <c r="F17" s="410"/>
      <c r="G17" s="410"/>
    </row>
    <row r="18" spans="1:7" ht="15.75" customHeight="1">
      <c r="A18" s="410" t="s">
        <v>208</v>
      </c>
      <c r="B18" s="410"/>
      <c r="C18" s="410"/>
      <c r="D18" s="410"/>
      <c r="E18" s="410"/>
      <c r="F18" s="410"/>
      <c r="G18" s="410"/>
    </row>
    <row r="19" spans="1:7" ht="13.5" customHeight="1">
      <c r="A19" s="410"/>
      <c r="B19" s="410"/>
      <c r="C19" s="410"/>
      <c r="D19" s="410"/>
      <c r="E19" s="410"/>
      <c r="F19" s="410"/>
      <c r="G19" s="410"/>
    </row>
    <row r="20" spans="1:7" ht="13.5" customHeight="1">
      <c r="A20" s="410" t="s">
        <v>210</v>
      </c>
      <c r="B20" s="410"/>
      <c r="C20" s="410"/>
      <c r="D20" s="410"/>
      <c r="E20" s="410"/>
      <c r="F20" s="410"/>
      <c r="G20" s="410"/>
    </row>
    <row r="21" spans="1:7" ht="12" customHeight="1">
      <c r="A21" s="410"/>
      <c r="B21" s="410"/>
      <c r="C21" s="410"/>
      <c r="D21" s="410"/>
      <c r="E21" s="410"/>
      <c r="F21" s="410"/>
      <c r="G21" s="410"/>
    </row>
    <row r="22" spans="1:7" ht="18">
      <c r="A22" s="411" t="s">
        <v>92</v>
      </c>
      <c r="B22" s="411"/>
      <c r="C22" s="411"/>
      <c r="D22" s="411"/>
      <c r="E22" s="411"/>
      <c r="F22" s="411"/>
      <c r="G22" s="411"/>
    </row>
    <row r="23" spans="1:7" ht="15" customHeight="1">
      <c r="A23" s="410" t="s">
        <v>211</v>
      </c>
      <c r="B23" s="410"/>
      <c r="C23" s="410"/>
      <c r="D23" s="410"/>
      <c r="E23" s="410"/>
      <c r="F23" s="410"/>
      <c r="G23" s="410"/>
    </row>
    <row r="24" spans="1:7" ht="24" customHeight="1">
      <c r="A24" s="410"/>
      <c r="B24" s="410"/>
      <c r="C24" s="410"/>
      <c r="D24" s="410"/>
      <c r="E24" s="410"/>
      <c r="F24" s="410"/>
      <c r="G24" s="410"/>
    </row>
    <row r="25" spans="1:7">
      <c r="A25" s="410"/>
      <c r="B25" s="410"/>
      <c r="C25" s="410"/>
      <c r="D25" s="410"/>
      <c r="E25" s="410"/>
      <c r="F25" s="410"/>
      <c r="G25" s="410"/>
    </row>
    <row r="26" spans="1:7" ht="18">
      <c r="A26" s="409" t="s">
        <v>93</v>
      </c>
      <c r="B26" s="409"/>
      <c r="C26" s="409"/>
      <c r="D26" s="409"/>
      <c r="E26" s="409"/>
      <c r="F26" s="409"/>
      <c r="G26" s="409"/>
    </row>
    <row r="27" spans="1:7" ht="26.25" customHeight="1">
      <c r="A27" s="410" t="s">
        <v>200</v>
      </c>
      <c r="B27" s="410"/>
      <c r="C27" s="410"/>
      <c r="D27" s="410"/>
      <c r="E27" s="410"/>
      <c r="F27" s="410"/>
      <c r="G27" s="410"/>
    </row>
    <row r="28" spans="1:7" ht="21.75" customHeight="1">
      <c r="A28" s="410"/>
      <c r="B28" s="410"/>
      <c r="C28" s="410"/>
      <c r="D28" s="410"/>
      <c r="E28" s="410"/>
      <c r="F28" s="410"/>
      <c r="G28" s="410"/>
    </row>
    <row r="29" spans="1:7" ht="18">
      <c r="A29" s="409" t="s">
        <v>94</v>
      </c>
      <c r="B29" s="409"/>
      <c r="C29" s="409"/>
      <c r="D29" s="409"/>
      <c r="E29" s="409"/>
      <c r="F29" s="409"/>
      <c r="G29" s="409"/>
    </row>
    <row r="30" spans="1:7" ht="33" customHeight="1">
      <c r="A30" s="410" t="s">
        <v>95</v>
      </c>
      <c r="B30" s="410"/>
      <c r="C30" s="410"/>
      <c r="D30" s="410"/>
      <c r="E30" s="410"/>
      <c r="F30" s="410"/>
      <c r="G30" s="410"/>
    </row>
    <row r="31" spans="1:7" ht="18">
      <c r="A31" s="411" t="s">
        <v>96</v>
      </c>
      <c r="B31" s="411"/>
      <c r="C31" s="411"/>
      <c r="D31" s="411"/>
      <c r="E31" s="411"/>
      <c r="F31" s="411"/>
      <c r="G31" s="411"/>
    </row>
    <row r="32" spans="1:7" ht="20.25" customHeight="1">
      <c r="A32" s="423" t="s">
        <v>202</v>
      </c>
      <c r="B32" s="423"/>
      <c r="C32" s="423"/>
      <c r="D32" s="423"/>
      <c r="E32" s="423"/>
      <c r="F32" s="423"/>
      <c r="G32" s="423"/>
    </row>
    <row r="33" spans="1:7" ht="23.25" customHeight="1">
      <c r="A33" s="423"/>
      <c r="B33" s="423"/>
      <c r="C33" s="423"/>
      <c r="D33" s="423"/>
      <c r="E33" s="423"/>
      <c r="F33" s="423"/>
      <c r="G33" s="423"/>
    </row>
    <row r="34" spans="1:7" ht="18">
      <c r="A34" s="409" t="s">
        <v>97</v>
      </c>
      <c r="B34" s="409"/>
      <c r="C34" s="409"/>
      <c r="D34" s="409"/>
      <c r="E34" s="409"/>
      <c r="F34" s="409"/>
      <c r="G34" s="409"/>
    </row>
    <row r="35" spans="1:7" ht="15.75" customHeight="1">
      <c r="A35" s="410" t="s">
        <v>188</v>
      </c>
      <c r="B35" s="410"/>
      <c r="C35" s="410"/>
      <c r="D35" s="410"/>
      <c r="E35" s="410"/>
      <c r="F35" s="410"/>
      <c r="G35" s="410"/>
    </row>
    <row r="36" spans="1:7" ht="33.75" customHeight="1">
      <c r="A36" s="410"/>
      <c r="B36" s="410"/>
      <c r="C36" s="410"/>
      <c r="D36" s="410"/>
      <c r="E36" s="410"/>
      <c r="F36" s="410"/>
      <c r="G36" s="410"/>
    </row>
    <row r="37" spans="1:7" ht="18">
      <c r="A37" s="411" t="s">
        <v>98</v>
      </c>
      <c r="B37" s="411"/>
      <c r="C37" s="411"/>
      <c r="D37" s="411"/>
      <c r="E37" s="411"/>
      <c r="F37" s="411"/>
      <c r="G37" s="411"/>
    </row>
    <row r="38" spans="1:7" ht="17.25" customHeight="1">
      <c r="A38" s="410" t="s">
        <v>209</v>
      </c>
      <c r="B38" s="410"/>
      <c r="C38" s="410"/>
      <c r="D38" s="410"/>
      <c r="E38" s="410"/>
      <c r="F38" s="410"/>
      <c r="G38" s="410"/>
    </row>
    <row r="39" spans="1:7" ht="16.5" customHeight="1">
      <c r="A39" s="410"/>
      <c r="B39" s="410"/>
      <c r="C39" s="410"/>
      <c r="D39" s="410"/>
      <c r="E39" s="410"/>
      <c r="F39" s="410"/>
      <c r="G39" s="410"/>
    </row>
    <row r="40" spans="1:7" ht="18">
      <c r="A40" s="410" t="s">
        <v>201</v>
      </c>
      <c r="B40" s="409"/>
      <c r="C40" s="409"/>
      <c r="D40" s="409"/>
      <c r="E40" s="409"/>
      <c r="F40" s="409"/>
      <c r="G40" s="409"/>
    </row>
    <row r="41" spans="1:7" ht="33.75" customHeight="1">
      <c r="A41" s="410" t="s">
        <v>99</v>
      </c>
      <c r="B41" s="410"/>
      <c r="C41" s="410"/>
      <c r="D41" s="410"/>
      <c r="E41" s="410"/>
      <c r="F41" s="410"/>
      <c r="G41" s="410"/>
    </row>
    <row r="42" spans="1:7" ht="51.75" customHeight="1">
      <c r="A42" s="410" t="s">
        <v>100</v>
      </c>
      <c r="B42" s="410"/>
      <c r="C42" s="410"/>
      <c r="D42" s="410"/>
      <c r="E42" s="410"/>
      <c r="F42" s="410"/>
      <c r="G42" s="410"/>
    </row>
    <row r="43" spans="1:7" ht="36.75" customHeight="1">
      <c r="A43" s="410" t="s">
        <v>101</v>
      </c>
      <c r="B43" s="410"/>
      <c r="C43" s="410"/>
      <c r="D43" s="410"/>
      <c r="E43" s="410"/>
      <c r="F43" s="410"/>
      <c r="G43" s="410"/>
    </row>
    <row r="44" spans="1:7" s="410" customFormat="1" ht="20.25" customHeight="1">
      <c r="A44" s="410" t="s">
        <v>102</v>
      </c>
    </row>
    <row r="45" spans="1:7" ht="30.75" customHeight="1">
      <c r="A45" s="409" t="s">
        <v>103</v>
      </c>
      <c r="B45" s="409"/>
      <c r="C45" s="409"/>
      <c r="D45" s="409"/>
      <c r="E45" s="409"/>
      <c r="F45" s="409"/>
      <c r="G45" s="409"/>
    </row>
    <row r="46" spans="1:7" ht="18">
      <c r="A46" s="314"/>
      <c r="B46" s="309"/>
      <c r="C46" s="309"/>
      <c r="D46" s="309"/>
      <c r="E46" s="309"/>
    </row>
    <row r="47" spans="1:7" ht="33">
      <c r="B47" s="303"/>
      <c r="C47" s="307" t="s">
        <v>104</v>
      </c>
      <c r="D47" s="307" t="s">
        <v>105</v>
      </c>
    </row>
    <row r="48" spans="1:7">
      <c r="B48" s="303" t="s">
        <v>106</v>
      </c>
      <c r="C48" s="311">
        <v>0</v>
      </c>
      <c r="D48" s="311">
        <v>7289.83</v>
      </c>
      <c r="E48" s="327"/>
    </row>
    <row r="49" spans="1:6">
      <c r="B49" s="303" t="s">
        <v>107</v>
      </c>
      <c r="C49" s="311">
        <v>0</v>
      </c>
      <c r="D49" s="311">
        <v>7307.17</v>
      </c>
      <c r="E49" s="327"/>
    </row>
    <row r="50" spans="1:6" ht="18">
      <c r="A50" s="314"/>
      <c r="B50" s="303" t="s">
        <v>203</v>
      </c>
      <c r="C50" s="311">
        <v>7799.24</v>
      </c>
      <c r="D50" s="311">
        <v>0</v>
      </c>
    </row>
    <row r="51" spans="1:6" ht="18">
      <c r="A51" s="314"/>
      <c r="B51" s="309"/>
      <c r="C51" s="309"/>
      <c r="D51" s="309"/>
      <c r="E51" s="309"/>
    </row>
    <row r="52" spans="1:6" ht="18">
      <c r="A52" s="314" t="s">
        <v>108</v>
      </c>
      <c r="B52" s="309"/>
      <c r="C52" s="309"/>
      <c r="D52" s="309"/>
      <c r="E52" s="309"/>
    </row>
    <row r="53" spans="1:6" ht="18">
      <c r="A53" s="314"/>
      <c r="B53" s="309"/>
      <c r="C53" s="309"/>
      <c r="D53" s="309"/>
      <c r="E53" s="309"/>
    </row>
    <row r="54" spans="1:6" ht="49.5">
      <c r="A54" s="305" t="s">
        <v>109</v>
      </c>
      <c r="B54" s="305" t="s">
        <v>110</v>
      </c>
      <c r="C54" s="305" t="s">
        <v>111</v>
      </c>
      <c r="D54" s="305" t="s">
        <v>112</v>
      </c>
      <c r="E54" s="305" t="s">
        <v>113</v>
      </c>
    </row>
    <row r="55" spans="1:6">
      <c r="A55" s="303" t="s">
        <v>114</v>
      </c>
      <c r="B55" s="329" t="s">
        <v>80</v>
      </c>
      <c r="C55" s="378">
        <v>109555.09</v>
      </c>
      <c r="D55" s="311">
        <v>7799.24</v>
      </c>
      <c r="E55" s="379">
        <f>+C55*D55</f>
        <v>854446440.1315999</v>
      </c>
    </row>
    <row r="56" spans="1:6">
      <c r="A56" s="303" t="s">
        <v>115</v>
      </c>
      <c r="B56" s="329" t="s">
        <v>80</v>
      </c>
      <c r="C56" s="378">
        <v>36.840000000000003</v>
      </c>
      <c r="D56" s="311">
        <v>7799.24</v>
      </c>
      <c r="E56" s="379">
        <f>+C56*D56</f>
        <v>287324.00160000002</v>
      </c>
    </row>
    <row r="57" spans="1:6" ht="18">
      <c r="A57" s="314"/>
      <c r="B57" s="309"/>
      <c r="C57" s="309"/>
      <c r="D57" s="309"/>
      <c r="E57" s="309"/>
    </row>
    <row r="59" spans="1:6" ht="18">
      <c r="A59" s="411" t="s">
        <v>189</v>
      </c>
      <c r="B59" s="411"/>
      <c r="C59" s="411"/>
      <c r="D59" s="411"/>
      <c r="E59" s="411"/>
      <c r="F59" s="411"/>
    </row>
    <row r="60" spans="1:6" ht="24" customHeight="1">
      <c r="A60" s="408" t="s">
        <v>116</v>
      </c>
      <c r="B60" s="408"/>
      <c r="C60" s="408"/>
      <c r="D60" s="408"/>
      <c r="E60" s="408"/>
      <c r="F60" s="408"/>
    </row>
    <row r="61" spans="1:6" ht="30.75" customHeight="1">
      <c r="A61" s="408"/>
      <c r="B61" s="408"/>
      <c r="C61" s="408"/>
      <c r="D61" s="408"/>
      <c r="E61" s="408"/>
      <c r="F61" s="408"/>
    </row>
    <row r="62" spans="1:6" ht="22.5" customHeight="1">
      <c r="A62" s="408"/>
      <c r="B62" s="408"/>
      <c r="C62" s="408"/>
      <c r="D62" s="408"/>
      <c r="E62" s="408"/>
      <c r="F62" s="408"/>
    </row>
    <row r="63" spans="1:6" ht="18">
      <c r="A63" s="409" t="s">
        <v>190</v>
      </c>
      <c r="B63" s="409"/>
      <c r="C63" s="409"/>
      <c r="D63" s="409"/>
      <c r="E63" s="409"/>
      <c r="F63" s="409"/>
    </row>
    <row r="64" spans="1:6" ht="18">
      <c r="A64" s="314"/>
      <c r="B64" s="309"/>
      <c r="C64" s="309"/>
      <c r="D64" s="309"/>
      <c r="E64" s="309"/>
    </row>
    <row r="65" spans="1:6" ht="23.25" customHeight="1">
      <c r="A65" s="408" t="s">
        <v>191</v>
      </c>
      <c r="B65" s="408"/>
      <c r="C65" s="408"/>
      <c r="D65" s="408"/>
      <c r="E65" s="408"/>
      <c r="F65" s="337"/>
    </row>
    <row r="66" spans="1:6" ht="14.25" customHeight="1">
      <c r="A66" s="410" t="s">
        <v>192</v>
      </c>
      <c r="B66" s="410"/>
      <c r="C66" s="410"/>
      <c r="D66" s="410"/>
      <c r="E66" s="410"/>
      <c r="F66" s="410"/>
    </row>
    <row r="67" spans="1:6" ht="14.25" customHeight="1">
      <c r="A67" s="338"/>
      <c r="B67" s="338"/>
      <c r="C67" s="338"/>
      <c r="D67" s="338"/>
      <c r="E67" s="338"/>
      <c r="F67" s="338"/>
    </row>
    <row r="69" spans="1:6" ht="49.5">
      <c r="A69" s="305" t="s">
        <v>117</v>
      </c>
      <c r="B69" s="305" t="s">
        <v>110</v>
      </c>
      <c r="C69" s="305" t="s">
        <v>111</v>
      </c>
      <c r="D69" s="305" t="s">
        <v>112</v>
      </c>
      <c r="E69" s="305" t="s">
        <v>113</v>
      </c>
    </row>
    <row r="70" spans="1:6">
      <c r="A70" s="303" t="s">
        <v>118</v>
      </c>
      <c r="B70" s="329" t="s">
        <v>80</v>
      </c>
      <c r="C70" s="306">
        <v>283.2</v>
      </c>
      <c r="D70" s="311">
        <v>7799.24</v>
      </c>
      <c r="E70" s="322">
        <f>+C70*D70</f>
        <v>2208744.7679999997</v>
      </c>
    </row>
    <row r="71" spans="1:6">
      <c r="A71" s="320" t="s">
        <v>164</v>
      </c>
      <c r="B71" s="329" t="s">
        <v>80</v>
      </c>
      <c r="C71" s="326">
        <v>0</v>
      </c>
      <c r="D71" s="311">
        <v>7799.24</v>
      </c>
      <c r="E71" s="322">
        <f t="shared" ref="E71:E74" si="0">+C71*D71</f>
        <v>0</v>
      </c>
    </row>
    <row r="72" spans="1:6">
      <c r="A72" s="319" t="s">
        <v>175</v>
      </c>
      <c r="B72" s="329" t="s">
        <v>80</v>
      </c>
      <c r="C72" s="339">
        <v>8784.0499999999993</v>
      </c>
      <c r="D72" s="311">
        <v>7799.24</v>
      </c>
      <c r="E72" s="322">
        <f t="shared" si="0"/>
        <v>68508914.121999994</v>
      </c>
    </row>
    <row r="73" spans="1:6">
      <c r="A73" s="319" t="s">
        <v>165</v>
      </c>
      <c r="B73" s="329" t="s">
        <v>80</v>
      </c>
      <c r="C73" s="316">
        <v>0</v>
      </c>
      <c r="D73" s="311">
        <v>7799.24</v>
      </c>
      <c r="E73" s="322">
        <f t="shared" si="0"/>
        <v>0</v>
      </c>
    </row>
    <row r="74" spans="1:6">
      <c r="A74" s="319" t="s">
        <v>166</v>
      </c>
      <c r="B74" s="329" t="s">
        <v>80</v>
      </c>
      <c r="C74" s="304">
        <v>107.8</v>
      </c>
      <c r="D74" s="311">
        <v>7799.24</v>
      </c>
      <c r="E74" s="322">
        <f t="shared" si="0"/>
        <v>840758.07199999993</v>
      </c>
    </row>
    <row r="75" spans="1:6">
      <c r="A75" s="415" t="s">
        <v>119</v>
      </c>
      <c r="B75" s="416"/>
      <c r="C75" s="326">
        <f>SUM(C70:C74)</f>
        <v>9175.0499999999993</v>
      </c>
      <c r="D75" s="326"/>
      <c r="E75" s="322">
        <f>SUM(E70:E74)</f>
        <v>71558416.961999997</v>
      </c>
    </row>
    <row r="76" spans="1:6" ht="18">
      <c r="A76" s="321"/>
      <c r="B76" s="309"/>
      <c r="C76" s="309"/>
      <c r="D76" s="309"/>
      <c r="E76" s="309"/>
    </row>
    <row r="77" spans="1:6" ht="18">
      <c r="A77" s="314"/>
      <c r="B77" s="309"/>
      <c r="C77" s="309"/>
      <c r="D77" s="309"/>
      <c r="E77" s="309"/>
    </row>
    <row r="78" spans="1:6">
      <c r="A78" s="312"/>
      <c r="B78" s="309"/>
      <c r="C78" s="309"/>
      <c r="D78" s="309"/>
      <c r="E78" s="309"/>
    </row>
    <row r="79" spans="1:6" ht="18">
      <c r="A79" s="314" t="s">
        <v>193</v>
      </c>
      <c r="B79" s="309"/>
      <c r="C79" s="309"/>
      <c r="D79" s="309"/>
      <c r="E79" s="309"/>
    </row>
    <row r="80" spans="1:6">
      <c r="B80" s="309"/>
      <c r="C80" s="309"/>
      <c r="D80" s="309"/>
      <c r="E80" s="309"/>
    </row>
    <row r="81" spans="1:5" ht="82.5">
      <c r="A81" s="305" t="s">
        <v>120</v>
      </c>
      <c r="B81" s="305" t="s">
        <v>121</v>
      </c>
      <c r="C81" s="305" t="s">
        <v>143</v>
      </c>
      <c r="D81" s="305" t="s">
        <v>122</v>
      </c>
      <c r="E81" s="309"/>
    </row>
    <row r="82" spans="1:5">
      <c r="A82" s="320" t="s">
        <v>123</v>
      </c>
      <c r="B82" s="313"/>
      <c r="C82" s="313"/>
      <c r="D82" s="329"/>
      <c r="E82" s="309"/>
    </row>
    <row r="83" spans="1:5">
      <c r="A83" s="303" t="s">
        <v>124</v>
      </c>
      <c r="B83" s="325">
        <v>99.448137000000003</v>
      </c>
      <c r="C83" s="313">
        <v>70009.331020115918</v>
      </c>
      <c r="D83" s="329">
        <v>50</v>
      </c>
      <c r="E83" s="309"/>
    </row>
    <row r="84" spans="1:5">
      <c r="A84" s="303" t="s">
        <v>125</v>
      </c>
      <c r="B84" s="325">
        <v>99.014324000000002</v>
      </c>
      <c r="C84" s="313">
        <v>73016.948924364086</v>
      </c>
      <c r="D84" s="329">
        <v>51</v>
      </c>
      <c r="E84" s="309"/>
    </row>
    <row r="85" spans="1:5">
      <c r="A85" s="303" t="s">
        <v>126</v>
      </c>
      <c r="B85" s="325">
        <v>100.14844600000001</v>
      </c>
      <c r="C85" s="313">
        <v>73853.293857123484</v>
      </c>
      <c r="D85" s="329">
        <v>51</v>
      </c>
      <c r="E85" s="309"/>
    </row>
    <row r="86" spans="1:5">
      <c r="A86" s="320" t="s">
        <v>127</v>
      </c>
      <c r="B86" s="313"/>
      <c r="C86" s="313"/>
      <c r="D86" s="329"/>
      <c r="E86" s="309"/>
    </row>
    <row r="87" spans="1:5">
      <c r="A87" s="303" t="s">
        <v>128</v>
      </c>
      <c r="B87" s="325">
        <v>98.724238</v>
      </c>
      <c r="C87" s="313">
        <v>73654.632873127499</v>
      </c>
      <c r="D87" s="329">
        <v>52</v>
      </c>
      <c r="E87" s="309"/>
    </row>
    <row r="88" spans="1:5">
      <c r="A88" s="303" t="s">
        <v>129</v>
      </c>
      <c r="B88" s="325">
        <v>100.118773</v>
      </c>
      <c r="C88" s="313">
        <v>75586.756053836012</v>
      </c>
      <c r="D88" s="329">
        <v>52</v>
      </c>
      <c r="E88" s="309"/>
    </row>
    <row r="89" spans="1:5">
      <c r="A89" s="303" t="s">
        <v>130</v>
      </c>
      <c r="B89" s="325">
        <v>100.325389</v>
      </c>
      <c r="C89" s="313">
        <v>74310.109393061168</v>
      </c>
      <c r="D89" s="329">
        <v>52</v>
      </c>
      <c r="E89" s="309"/>
    </row>
    <row r="90" spans="1:5">
      <c r="A90" s="320" t="s">
        <v>131</v>
      </c>
      <c r="B90" s="329"/>
      <c r="C90" s="332"/>
      <c r="D90" s="329"/>
      <c r="E90" s="309"/>
    </row>
    <row r="91" spans="1:5">
      <c r="A91" s="303" t="s">
        <v>132</v>
      </c>
      <c r="B91" s="313">
        <v>101.80907999999999</v>
      </c>
      <c r="C91" s="313">
        <v>76609.847975962068</v>
      </c>
      <c r="D91" s="329">
        <v>54</v>
      </c>
      <c r="E91" s="309"/>
    </row>
    <row r="92" spans="1:5">
      <c r="A92" s="303" t="s">
        <v>133</v>
      </c>
      <c r="B92" s="313">
        <v>102.82881</v>
      </c>
      <c r="C92" s="313">
        <v>76367.163829091616</v>
      </c>
      <c r="D92" s="329">
        <v>53</v>
      </c>
      <c r="E92" s="309"/>
    </row>
    <row r="93" spans="1:5">
      <c r="A93" s="303" t="s">
        <v>134</v>
      </c>
      <c r="B93" s="313">
        <v>103.976994</v>
      </c>
      <c r="C93" s="313">
        <v>109518.25030495955</v>
      </c>
      <c r="D93" s="329">
        <v>55</v>
      </c>
      <c r="E93" s="309"/>
    </row>
    <row r="94" spans="1:5">
      <c r="A94" s="320" t="s">
        <v>135</v>
      </c>
      <c r="B94" s="329"/>
      <c r="C94" s="332"/>
      <c r="D94" s="329"/>
      <c r="E94" s="309"/>
    </row>
    <row r="95" spans="1:5">
      <c r="A95" s="303" t="s">
        <v>136</v>
      </c>
      <c r="B95" s="308"/>
      <c r="C95" s="313"/>
      <c r="D95" s="329"/>
      <c r="E95" s="309"/>
    </row>
    <row r="96" spans="1:5">
      <c r="A96" s="303" t="s">
        <v>137</v>
      </c>
      <c r="B96" s="313"/>
      <c r="C96" s="313"/>
      <c r="D96" s="329"/>
      <c r="E96" s="309"/>
    </row>
    <row r="97" spans="1:5">
      <c r="A97" s="303" t="s">
        <v>138</v>
      </c>
      <c r="B97" s="313"/>
      <c r="C97" s="313"/>
      <c r="D97" s="329"/>
      <c r="E97" s="309"/>
    </row>
    <row r="98" spans="1:5" ht="18">
      <c r="A98" s="314"/>
      <c r="B98" s="309"/>
      <c r="C98" s="309"/>
      <c r="D98" s="309"/>
      <c r="E98" s="309"/>
    </row>
    <row r="99" spans="1:5">
      <c r="A99" s="312"/>
      <c r="B99" s="309"/>
      <c r="C99" s="309"/>
      <c r="D99" s="309"/>
      <c r="E99" s="309"/>
    </row>
    <row r="100" spans="1:5" ht="18">
      <c r="A100" s="314" t="s">
        <v>139</v>
      </c>
      <c r="B100" s="309"/>
      <c r="C100" s="309"/>
      <c r="D100" s="309"/>
      <c r="E100" s="309"/>
    </row>
    <row r="101" spans="1:5" ht="18">
      <c r="A101" s="314"/>
      <c r="B101" s="309"/>
      <c r="C101" s="309"/>
      <c r="D101" s="309"/>
      <c r="E101" s="309"/>
    </row>
    <row r="102" spans="1:5" ht="18">
      <c r="A102" s="314" t="s">
        <v>140</v>
      </c>
      <c r="B102" s="309"/>
      <c r="C102" s="309"/>
      <c r="D102" s="309"/>
      <c r="E102" s="309"/>
    </row>
    <row r="103" spans="1:5">
      <c r="A103" s="410" t="s">
        <v>141</v>
      </c>
      <c r="B103" s="410"/>
      <c r="C103" s="410"/>
      <c r="D103" s="410"/>
      <c r="E103" s="410"/>
    </row>
    <row r="104" spans="1:5">
      <c r="A104" s="410"/>
      <c r="B104" s="410"/>
      <c r="C104" s="410"/>
      <c r="D104" s="410"/>
      <c r="E104" s="410"/>
    </row>
    <row r="105" spans="1:5">
      <c r="D105" s="309"/>
      <c r="E105" s="309"/>
    </row>
    <row r="106" spans="1:5">
      <c r="B106" s="414" t="s">
        <v>41</v>
      </c>
      <c r="C106" s="414"/>
      <c r="D106" s="414"/>
      <c r="E106" s="309"/>
    </row>
    <row r="107" spans="1:5" ht="33">
      <c r="B107" s="305" t="s">
        <v>17</v>
      </c>
      <c r="C107" s="305" t="s">
        <v>199</v>
      </c>
      <c r="D107" s="305" t="s">
        <v>198</v>
      </c>
      <c r="E107" s="309"/>
    </row>
    <row r="108" spans="1:5">
      <c r="B108" s="303" t="s">
        <v>213</v>
      </c>
      <c r="C108" s="317">
        <v>1682.42</v>
      </c>
      <c r="D108" s="317">
        <v>5604</v>
      </c>
      <c r="E108" s="309"/>
    </row>
    <row r="109" spans="1:5">
      <c r="B109" s="303" t="s">
        <v>220</v>
      </c>
      <c r="C109" s="317">
        <v>9000</v>
      </c>
      <c r="D109" s="317">
        <v>0</v>
      </c>
      <c r="E109" s="309"/>
    </row>
    <row r="110" spans="1:5">
      <c r="B110" s="320" t="s">
        <v>119</v>
      </c>
      <c r="C110" s="318">
        <f>SUM(C108:C109)</f>
        <v>10682.42</v>
      </c>
      <c r="D110" s="318">
        <f>SUM(D108:D109)</f>
        <v>5604</v>
      </c>
      <c r="E110" s="309"/>
    </row>
    <row r="111" spans="1:5">
      <c r="A111" s="309"/>
      <c r="B111" s="309"/>
      <c r="C111" s="309"/>
      <c r="D111" s="309"/>
      <c r="E111" s="309"/>
    </row>
    <row r="112" spans="1:5" ht="18">
      <c r="A112" s="314" t="s">
        <v>161</v>
      </c>
      <c r="B112" s="309"/>
      <c r="C112" s="309"/>
      <c r="D112" s="309"/>
      <c r="E112" s="309"/>
    </row>
    <row r="113" spans="1:5">
      <c r="A113" s="309"/>
      <c r="B113" s="309"/>
      <c r="C113" s="309"/>
      <c r="D113" s="309"/>
      <c r="E113" s="309"/>
    </row>
    <row r="114" spans="1:5">
      <c r="A114" s="310" t="s">
        <v>162</v>
      </c>
      <c r="B114" s="309"/>
      <c r="C114" s="309"/>
      <c r="D114" s="309"/>
      <c r="E114" s="309"/>
    </row>
    <row r="115" spans="1:5" ht="18">
      <c r="A115" s="314"/>
      <c r="B115" s="309"/>
      <c r="C115" s="309"/>
      <c r="D115" s="309"/>
      <c r="E115" s="309"/>
    </row>
    <row r="116" spans="1:5" ht="17.25" customHeight="1">
      <c r="A116" s="314" t="s">
        <v>142</v>
      </c>
      <c r="B116" s="309"/>
      <c r="C116" s="309"/>
      <c r="D116" s="309"/>
      <c r="E116" s="309"/>
    </row>
    <row r="117" spans="1:5" ht="17.25" customHeight="1">
      <c r="A117" s="314"/>
      <c r="B117" s="309"/>
      <c r="C117" s="309"/>
      <c r="D117" s="309"/>
      <c r="E117" s="309"/>
    </row>
    <row r="118" spans="1:5" ht="17.25" customHeight="1">
      <c r="A118" s="321" t="s">
        <v>195</v>
      </c>
      <c r="B118" s="309"/>
      <c r="C118" s="309"/>
      <c r="D118" s="309"/>
      <c r="E118" s="309"/>
    </row>
    <row r="119" spans="1:5" ht="17.25" customHeight="1">
      <c r="A119" s="321"/>
      <c r="B119" s="309"/>
      <c r="C119" s="309"/>
      <c r="D119" s="309"/>
      <c r="E119" s="309"/>
    </row>
    <row r="120" spans="1:5" ht="17.25" customHeight="1">
      <c r="A120" s="330" t="s">
        <v>214</v>
      </c>
      <c r="B120" s="309"/>
      <c r="C120" s="309"/>
      <c r="D120" s="309"/>
      <c r="E120" s="309"/>
    </row>
    <row r="121" spans="1:5">
      <c r="A121" s="315"/>
      <c r="B121" s="309"/>
      <c r="C121" s="309"/>
      <c r="D121" s="309"/>
      <c r="E121" s="309"/>
    </row>
    <row r="122" spans="1:5" ht="33">
      <c r="A122" s="305" t="s">
        <v>117</v>
      </c>
      <c r="B122" s="305" t="s">
        <v>104</v>
      </c>
      <c r="C122" s="305" t="s">
        <v>105</v>
      </c>
      <c r="E122" s="309"/>
    </row>
    <row r="123" spans="1:5" ht="30" customHeight="1">
      <c r="A123" s="412" t="s">
        <v>215</v>
      </c>
      <c r="B123" s="328">
        <v>36.840000000000003</v>
      </c>
      <c r="C123" s="324">
        <v>586.79</v>
      </c>
      <c r="E123" s="309"/>
    </row>
    <row r="124" spans="1:5">
      <c r="A124" s="413"/>
      <c r="B124" s="328"/>
      <c r="C124" s="331"/>
      <c r="E124" s="309"/>
    </row>
    <row r="125" spans="1:5">
      <c r="A125" s="320" t="s">
        <v>119</v>
      </c>
      <c r="B125" s="318">
        <f>SUM(B123:B124)</f>
        <v>36.840000000000003</v>
      </c>
      <c r="C125" s="318">
        <f>SUM(C123:C124)</f>
        <v>586.79</v>
      </c>
      <c r="E125" s="309"/>
    </row>
    <row r="126" spans="1:5">
      <c r="A126" s="315"/>
      <c r="B126" s="309"/>
      <c r="C126" s="309"/>
      <c r="D126" s="309"/>
      <c r="E126" s="309"/>
    </row>
    <row r="127" spans="1:5">
      <c r="A127" s="315"/>
      <c r="B127" s="309"/>
      <c r="C127" s="309"/>
      <c r="D127" s="309"/>
      <c r="E127" s="309"/>
    </row>
    <row r="128" spans="1:5">
      <c r="A128" s="323" t="s">
        <v>167</v>
      </c>
      <c r="B128" s="309"/>
      <c r="C128" s="309"/>
      <c r="D128" s="309"/>
      <c r="E128" s="309"/>
    </row>
    <row r="129" spans="1:5">
      <c r="A129" s="315"/>
      <c r="B129" s="309"/>
      <c r="C129" s="309"/>
      <c r="D129" s="309"/>
      <c r="E129" s="309"/>
    </row>
    <row r="130" spans="1:5">
      <c r="A130" s="420" t="s">
        <v>204</v>
      </c>
      <c r="B130" s="421"/>
      <c r="C130" s="421"/>
      <c r="D130" s="421"/>
    </row>
    <row r="131" spans="1:5">
      <c r="A131" s="421"/>
      <c r="B131" s="421"/>
      <c r="C131" s="421"/>
      <c r="D131" s="421"/>
    </row>
    <row r="132" spans="1:5">
      <c r="A132" s="421"/>
      <c r="B132" s="421"/>
      <c r="C132" s="421"/>
      <c r="D132" s="421"/>
    </row>
    <row r="133" spans="1:5">
      <c r="A133" s="421"/>
      <c r="B133" s="421"/>
      <c r="C133" s="421"/>
      <c r="D133" s="421"/>
    </row>
    <row r="134" spans="1:5">
      <c r="A134" s="421"/>
      <c r="B134" s="421"/>
      <c r="C134" s="421"/>
      <c r="D134" s="421"/>
    </row>
  </sheetData>
  <mergeCells count="41">
    <mergeCell ref="A130:D134"/>
    <mergeCell ref="A13:G13"/>
    <mergeCell ref="A2:G2"/>
    <mergeCell ref="A3:G3"/>
    <mergeCell ref="A5:G5"/>
    <mergeCell ref="A45:G45"/>
    <mergeCell ref="A59:F59"/>
    <mergeCell ref="A32:G33"/>
    <mergeCell ref="A15:G15"/>
    <mergeCell ref="A16:G17"/>
    <mergeCell ref="A18:G19"/>
    <mergeCell ref="A20:G21"/>
    <mergeCell ref="A22:G22"/>
    <mergeCell ref="A23:G25"/>
    <mergeCell ref="A26:G26"/>
    <mergeCell ref="A29:G29"/>
    <mergeCell ref="A30:G30"/>
    <mergeCell ref="A31:G31"/>
    <mergeCell ref="A40:G40"/>
    <mergeCell ref="A14:G14"/>
    <mergeCell ref="A6:G7"/>
    <mergeCell ref="A8:G8"/>
    <mergeCell ref="A9:G10"/>
    <mergeCell ref="A11:G12"/>
    <mergeCell ref="A27:G28"/>
    <mergeCell ref="A123:A124"/>
    <mergeCell ref="A63:F63"/>
    <mergeCell ref="A103:E104"/>
    <mergeCell ref="B106:D106"/>
    <mergeCell ref="A75:B75"/>
    <mergeCell ref="A65:E65"/>
    <mergeCell ref="A66:F66"/>
    <mergeCell ref="A60:F62"/>
    <mergeCell ref="A34:G34"/>
    <mergeCell ref="A35:G36"/>
    <mergeCell ref="A37:G37"/>
    <mergeCell ref="A38:G39"/>
    <mergeCell ref="A41:G41"/>
    <mergeCell ref="A42:G42"/>
    <mergeCell ref="A43:G43"/>
    <mergeCell ref="A44:XFD44"/>
  </mergeCells>
  <hyperlinks>
    <hyperlink ref="A114" location="'11'!A1" display="Ver Cuadro" xr:uid="{00000000-0004-0000-0A00-000000000000}"/>
  </hyperlink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O11"/>
  <sheetViews>
    <sheetView showGridLines="0" tabSelected="1" zoomScale="85" zoomScaleNormal="85" workbookViewId="0">
      <pane ySplit="4" topLeftCell="A5" activePane="bottomLeft" state="frozen"/>
      <selection pane="bottomLeft" activeCell="M6" sqref="M6"/>
    </sheetView>
  </sheetViews>
  <sheetFormatPr baseColWidth="10" defaultRowHeight="16.5"/>
  <cols>
    <col min="1" max="1" width="26" style="58" customWidth="1"/>
    <col min="2" max="2" width="50.5703125" style="58" customWidth="1"/>
    <col min="3" max="3" width="23.85546875" style="58" bestFit="1" customWidth="1"/>
    <col min="4" max="4" width="12.140625" style="58" customWidth="1"/>
    <col min="5" max="5" width="13.140625" style="58" bestFit="1" customWidth="1"/>
    <col min="6" max="6" width="19.5703125" style="58" bestFit="1" customWidth="1"/>
    <col min="7" max="7" width="14" style="58" customWidth="1"/>
    <col min="8" max="8" width="13.140625" style="58" bestFit="1" customWidth="1"/>
    <col min="9" max="9" width="13.28515625" style="58" customWidth="1"/>
    <col min="10" max="10" width="15.85546875" style="58" bestFit="1" customWidth="1"/>
    <col min="11" max="11" width="16.28515625" style="58" bestFit="1" customWidth="1"/>
    <col min="12" max="12" width="11.7109375" style="58" customWidth="1"/>
    <col min="13" max="16384" width="11.42578125" style="58"/>
  </cols>
  <sheetData>
    <row r="1" spans="1:15" ht="21">
      <c r="A1" s="297" t="s">
        <v>144</v>
      </c>
    </row>
    <row r="2" spans="1:15" ht="21">
      <c r="A2" s="424" t="str">
        <f>+"COMPOSICIÓN DE LAS INVERSIONES DEL FONDO MUTUO INCOME PCO  USD CORRESPONDIENTE AL  "&amp;UPPER(TEXT(INDICE!O3,"DD \D\E MMMM \D\E AAAA"))</f>
        <v>COMPOSICIÓN DE LAS INVERSIONES DEL FONDO MUTUO INCOME PCO  USD CORRESPONDIENTE AL  30 DE SEPTIEMBRE DE LUNES</v>
      </c>
      <c r="B2" s="425"/>
      <c r="C2" s="425"/>
      <c r="D2" s="425"/>
      <c r="E2" s="425"/>
      <c r="F2" s="425"/>
      <c r="G2" s="425"/>
      <c r="H2" s="425"/>
      <c r="I2" s="425"/>
      <c r="J2" s="425"/>
      <c r="K2" s="291"/>
      <c r="L2" s="291"/>
    </row>
    <row r="4" spans="1:15" ht="86.25" customHeight="1">
      <c r="A4" s="296" t="s">
        <v>145</v>
      </c>
      <c r="B4" s="296" t="s">
        <v>146</v>
      </c>
      <c r="C4" s="296" t="s">
        <v>150</v>
      </c>
      <c r="D4" s="296" t="s">
        <v>151</v>
      </c>
      <c r="E4" s="296" t="s">
        <v>152</v>
      </c>
      <c r="F4" s="296" t="s">
        <v>147</v>
      </c>
      <c r="G4" s="296" t="s">
        <v>153</v>
      </c>
      <c r="H4" s="296" t="s">
        <v>148</v>
      </c>
      <c r="I4" s="296" t="s">
        <v>154</v>
      </c>
      <c r="J4" s="296" t="s">
        <v>155</v>
      </c>
      <c r="K4" s="296" t="s">
        <v>156</v>
      </c>
      <c r="L4" s="296" t="s">
        <v>157</v>
      </c>
      <c r="M4" s="296" t="s">
        <v>158</v>
      </c>
      <c r="N4" s="296" t="s">
        <v>159</v>
      </c>
      <c r="O4" s="296" t="s">
        <v>160</v>
      </c>
    </row>
    <row r="5" spans="1:15">
      <c r="A5" s="293" t="s">
        <v>181</v>
      </c>
      <c r="B5" s="293" t="s">
        <v>182</v>
      </c>
      <c r="C5" s="293" t="s">
        <v>183</v>
      </c>
      <c r="D5" s="293" t="s">
        <v>184</v>
      </c>
      <c r="E5" s="298">
        <v>44496</v>
      </c>
      <c r="F5" s="293" t="s">
        <v>186</v>
      </c>
      <c r="G5" s="293" t="s">
        <v>185</v>
      </c>
      <c r="H5" s="300">
        <v>98872.67</v>
      </c>
      <c r="I5" s="300">
        <v>98872.67</v>
      </c>
      <c r="J5" s="300">
        <v>98872.67</v>
      </c>
      <c r="K5" s="300" t="s">
        <v>187</v>
      </c>
      <c r="L5" s="299">
        <v>0</v>
      </c>
      <c r="M5" s="299">
        <v>1</v>
      </c>
      <c r="N5" s="299">
        <f>J5/F11</f>
        <v>0.90279632965152012</v>
      </c>
      <c r="O5" s="299">
        <v>0.90279632965152012</v>
      </c>
    </row>
    <row r="6" spans="1:15">
      <c r="A6" s="293"/>
      <c r="B6" s="293"/>
      <c r="C6" s="293"/>
      <c r="D6" s="293"/>
      <c r="E6" s="301"/>
      <c r="F6" s="293"/>
      <c r="G6" s="293"/>
      <c r="H6" s="300"/>
      <c r="I6" s="300"/>
      <c r="J6" s="300"/>
      <c r="K6" s="300"/>
      <c r="L6" s="302"/>
      <c r="M6" s="302"/>
      <c r="N6" s="299"/>
      <c r="O6" s="299"/>
    </row>
    <row r="7" spans="1:15">
      <c r="A7" s="293"/>
      <c r="B7" s="293"/>
      <c r="C7" s="293"/>
      <c r="D7" s="293"/>
      <c r="E7" s="301"/>
      <c r="F7" s="293"/>
      <c r="G7" s="293"/>
      <c r="H7" s="300"/>
      <c r="I7" s="300"/>
      <c r="J7" s="300"/>
      <c r="K7" s="300"/>
      <c r="L7" s="299"/>
      <c r="M7" s="302"/>
      <c r="N7" s="299"/>
      <c r="O7" s="299"/>
    </row>
    <row r="8" spans="1:15">
      <c r="A8" s="293"/>
      <c r="B8" s="293"/>
      <c r="C8" s="293"/>
      <c r="D8" s="293"/>
      <c r="E8" s="301"/>
      <c r="F8" s="293"/>
      <c r="G8" s="293"/>
      <c r="H8" s="300"/>
      <c r="I8" s="300"/>
      <c r="J8" s="300"/>
      <c r="K8" s="300"/>
      <c r="L8" s="299"/>
      <c r="M8" s="302"/>
      <c r="N8" s="299"/>
      <c r="O8" s="299"/>
    </row>
    <row r="9" spans="1:15">
      <c r="A9" s="426" t="s">
        <v>149</v>
      </c>
      <c r="B9" s="426"/>
      <c r="C9" s="426"/>
      <c r="D9" s="426"/>
      <c r="E9" s="426"/>
      <c r="F9" s="426"/>
      <c r="G9" s="426"/>
      <c r="H9" s="426"/>
      <c r="I9" s="427"/>
      <c r="J9" s="295">
        <f>SUM(J5:J8)</f>
        <v>98872.67</v>
      </c>
      <c r="K9" s="428"/>
      <c r="L9" s="426"/>
      <c r="M9" s="426"/>
      <c r="N9" s="426"/>
      <c r="O9" s="427"/>
    </row>
    <row r="11" spans="1:15">
      <c r="A11" s="292" t="s">
        <v>222</v>
      </c>
      <c r="B11" s="70"/>
      <c r="F11" s="294">
        <f>'2'!E16</f>
        <v>109518.24542548251</v>
      </c>
    </row>
  </sheetData>
  <mergeCells count="3">
    <mergeCell ref="A2:J2"/>
    <mergeCell ref="A9:I9"/>
    <mergeCell ref="K9:O9"/>
  </mergeCells>
  <pageMargins left="0.7" right="0.7" top="0.75" bottom="0.75" header="0.3" footer="0.3"/>
  <pageSetup orientation="portrait"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1iR2znvIBQNEKT+YaP+w6Mq5RMYu0txeGxql2MV3wdY=</DigestValue>
    </Reference>
    <Reference Type="http://www.w3.org/2000/09/xmldsig#Object" URI="#idOfficeObject">
      <DigestMethod Algorithm="http://www.w3.org/2001/04/xmlenc#sha256"/>
      <DigestValue>6hVrq2+okj6tralK8Bhhwt6tbiErf03YZa2kVLJ1Qkc=</DigestValue>
    </Reference>
    <Reference Type="http://uri.etsi.org/01903#SignedProperties" URI="#idSignedProperties">
      <Transforms>
        <Transform Algorithm="http://www.w3.org/TR/2001/REC-xml-c14n-20010315"/>
      </Transforms>
      <DigestMethod Algorithm="http://www.w3.org/2001/04/xmlenc#sha256"/>
      <DigestValue>IUixzXXf4B0TfbLfEx6tpBNVJgJ0xm+k37XBB5gV1kE=</DigestValue>
    </Reference>
    <Reference Type="http://www.w3.org/2000/09/xmldsig#Object" URI="#idValidSigLnImg">
      <DigestMethod Algorithm="http://www.w3.org/2001/04/xmlenc#sha256"/>
      <DigestValue>u7Dxh2uG6z3MIf83mydXjeteSjYOYqQ43inLPKxAk5A=</DigestValue>
    </Reference>
    <Reference Type="http://www.w3.org/2000/09/xmldsig#Object" URI="#idInvalidSigLnImg">
      <DigestMethod Algorithm="http://www.w3.org/2001/04/xmlenc#sha256"/>
      <DigestValue>EY1HS3B+fWT5/AmZqmL6WBboYPbqj/YEupE8jv2pgew=</DigestValue>
    </Reference>
  </SignedInfo>
  <SignatureValue>RaxvxgMU687b2ggW1mlPy/RjmoY9rBefSPAiThMCY+gD+8/fjvcqhxQTg6E7ceZusUoub0BjR4cn
U+LKDKfpEzUNhAWW01+VMNub5+rK/HT7pebhUGjBdz8jZIRUeEcO7HDZ3HgKBg4r8xrRkwBqexzP
mEywopLpmmlqtYwyGTpGZAcjQOWRWcqYpaLK13tEZR/CIEbI5YbB7sgwyByGN0/AGZej58Wo4jUc
uWXT6uji2cQDv+f5m06qAG4TfEsBx+KKwUAZ1bDLb4njjQPv/cx9s9lVRQgxpmXbgcMDQDX44FiK
mUcZf4K4CP/24FZw8YupYSgntHKqZSQlwGdIyg==</SignatureValue>
  <KeyInfo>
    <X509Data>
      <X509Certificate>MIIIhjCCBm6gAwIBAgIISYhNdtcu9HAwDQYJKoZIhvcNAQELBQAwWjEaMBgGA1UEAwwRQ0EtRE9DVU1FTlRBIFMuQS4xFjAUBgNVBAUTDVJVQzgwMDUwMTcyLTExFzAVBgNVBAoMDkRPQ1VNRU5UQSBTLkEuMQswCQYDVQQGEwJQWTAeFw0yMzA5MjExOTEzMDBaFw0yNTA5MjAxOTEzMDBaMIG8MSUwIwYDVQQDDBxNQVJJQSBBR1VTVElOQSBHQVJDSUEgQUdVSUFSMREwDwYDVQQFEwhDSTMyODI2NDEXMBUGA1UEKgwOTUFSSUEgQUdVU1RJTkExFjAUBgNVBAQMDUdBUkNJQSBBR1VJQVIxCzAJBgNVBAsMAkYyMTUwMwYDVQQKDCxDRVJUSUZJQ0FETyBDVUFMSUZJQ0FETyBERSBGSVJNQSBFTEVDVFJPTklDQTELMAkGA1UEBhMCUFkwggEiMA0GCSqGSIb3DQEBAQUAA4IBDwAwggEKAoIBAQDG7SGCogoUlQUFEWDTyNKC3uMhSQEx/Y06NPlfclVlq0Hn7a49h+Gebu3Q53mStG2kwVdXx/U9uDVG4Lsr2OlmAnxGfU0mwt/eK/E3g9aWHynDznl+J7dpl1CWVSW65NLFSu/7BrjQ3Zy2p8hSeh1Hi/f3POawbFQ1DJzwxw1DUU1x2k75VZK3AimdVj0x75eL9FP/mPZ5yNHrsTLJ8s9H7Vsh4h6udW84QiFqiwvAfYJNtAyLubAoj9OEodmP7Z6+vFAy5LJR6I3UrO393CPDn8eeC9vINi1DEThgvkt87jx2PKVu/HSN5kq+HG8izrH4DIWHMkSuAs9AcY70dt2V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tZ2FyY2lhYWd1aWFy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LvdLZAPFFymfqU0gc+hZscr2BvRMA4GA1UdDwEB/wQEAwIF4DANBgkqhkiG9w0BAQsFAAOCAgEAgvODbuaEVUzL2R6Oi4W9TZ73Zn0moHuN45UNmLHoxsybvZ1vYXnkCAv1CriZapf1TAikxnjhPlyblydn0TGHayU27eDZUXc6YwNDG2asXNnepgjL6WpKBZfGBTIyS7P2UfMoTL5vL6rjBLfZS2z7XofXPo5pNFcr0g0w7HJ1m2uk/uK0ztf+bZfKupp0YL7jqgEAANTa0F72GhupFM38588XwSl3LvH6KzM60hp32JQVUmSMwPtk+7VpZ9dwoqe7amJSxro2QHF5fRVmO6bdFM9X8fA18ttf9/gSnu+N0dXAWyGmlu47qC8IjcrOLqtWKxq0kGOhuD5W5A71l9FFCa4s8IROFKPcYNCgzz5yyuhNGGzAKov0QffMxF5tZNAyaI7hMmWOBoYwRVn86nJBXAZfzZmzdlY1sZQDH3/DLS1jET4WRSrEMm1KCK3jsxxK9l5knqjkQgvFCovNpqBywZqYZmlhNvr6mBtJHWryIIk9Iq0bnb+KHYUqsOixEEIGGLAdPsR4YOWwG9HFIukDz9llYmDmPMrQ4SSR30AnVuIbHynLogn83weBd3nDYABNDm+a4FyBMtBKc+9pHAxK8R0EGbsnkgdpojDWjmIapnvbV6L7ofFJ+I1n+u7E21w4LmkMMYit1WqPB8H1dtbX4EA6pHXFQlEpZNcyLXwiOW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Transform>
          <Transform Algorithm="http://www.w3.org/TR/2001/REC-xml-c14n-20010315"/>
        </Transforms>
        <DigestMethod Algorithm="http://www.w3.org/2001/04/xmlenc#sha256"/>
        <DigestValue>A86zVTj70nB/9aR3XUP5lCsvi9G/KrK3r+DW6c7tGf8=</DigestValue>
      </Reference>
      <Reference URI="/xl/calcChain.xml?ContentType=application/vnd.openxmlformats-officedocument.spreadsheetml.calcChain+xml">
        <DigestMethod Algorithm="http://www.w3.org/2001/04/xmlenc#sha256"/>
        <DigestValue>mRglWj7AzARVCmrnZWN9B2r7loBKmQqhWNz94KdrgcE=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yiWv4NZjdOJAL+yaDRqH1vgqZjg6C7QVWNtxj1RMJKA=</DigestValue>
      </Reference>
      <Reference URI="/xl/drawings/vmlDrawing1.vml?ContentType=application/vnd.openxmlformats-officedocument.vmlDrawing">
        <DigestMethod Algorithm="http://www.w3.org/2001/04/xmlenc#sha256"/>
        <DigestValue>vePEgLuUKOmSrXmKug7T2QfthAhCodAxzqEEHTMddeo=</DigestValue>
      </Reference>
      <Reference URI="/xl/media/image1.png?ContentType=image/png">
        <DigestMethod Algorithm="http://www.w3.org/2001/04/xmlenc#sha256"/>
        <DigestValue>NHTz7HcPSE0NhIguUsxZpPD1jSHv70JrO0tF1ZPPuzc=</DigestValue>
      </Reference>
      <Reference URI="/xl/media/image2.emf?ContentType=image/x-emf">
        <DigestMethod Algorithm="http://www.w3.org/2001/04/xmlenc#sha256"/>
        <DigestValue>dVRAwXQzu6Mlze7+XIhJMFbgoMUBQQZZeG8gGsEbYGc=</DigestValue>
      </Reference>
      <Reference URI="/xl/media/image3.emf?ContentType=image/x-emf">
        <DigestMethod Algorithm="http://www.w3.org/2001/04/xmlenc#sha256"/>
        <DigestValue>nuNRBQ3BwuxoDcHy8mw+6fS/YAFXHMXT8m8NLEP8Ux4=</DigestValue>
      </Reference>
      <Reference URI="/xl/printerSettings/printerSettings1.bin?ContentType=application/vnd.openxmlformats-officedocument.spreadsheetml.printerSettings">
        <DigestMethod Algorithm="http://www.w3.org/2001/04/xmlenc#sha256"/>
        <DigestValue>/E2xUnaKVvQhybBMAm8SzdIUH7GTLxtcurIpY3UIOPM=</DigestValue>
      </Reference>
      <Reference URI="/xl/printerSettings/printerSettings2.bin?ContentType=application/vnd.openxmlformats-officedocument.spreadsheetml.printerSettings">
        <DigestMethod Algorithm="http://www.w3.org/2001/04/xmlenc#sha256"/>
        <DigestValue>1A8Sv75PoR5w9l1EWT2fMlwjczFLedlXXYsZTgN3g4U=</DigestValue>
      </Reference>
      <Reference URI="/xl/printerSettings/printerSettings3.bin?ContentType=application/vnd.openxmlformats-officedocument.spreadsheetml.printerSettings">
        <DigestMethod Algorithm="http://www.w3.org/2001/04/xmlenc#sha256"/>
        <DigestValue>N+rTbim2KeZls9z0LD8rcfDns5hdkeKTqigBCeMY0qI=</DigestValue>
      </Reference>
      <Reference URI="/xl/printerSettings/printerSettings4.bin?ContentType=application/vnd.openxmlformats-officedocument.spreadsheetml.printerSettings">
        <DigestMethod Algorithm="http://www.w3.org/2001/04/xmlenc#sha256"/>
        <DigestValue>/E2xUnaKVvQhybBMAm8SzdIUH7GTLxtcurIpY3UIOPM=</DigestValue>
      </Reference>
      <Reference URI="/xl/printerSettings/printerSettings5.bin?ContentType=application/vnd.openxmlformats-officedocument.spreadsheetml.printerSettings">
        <DigestMethod Algorithm="http://www.w3.org/2001/04/xmlenc#sha256"/>
        <DigestValue>dQty6h4y3OjaBO679MIWuMByZpg6RKGw7ezGcnYUuw0=</DigestValue>
      </Reference>
      <Reference URI="/xl/printerSettings/printerSettings6.bin?ContentType=application/vnd.openxmlformats-officedocument.spreadsheetml.printerSettings">
        <DigestMethod Algorithm="http://www.w3.org/2001/04/xmlenc#sha256"/>
        <DigestValue>dQty6h4y3OjaBO679MIWuMByZpg6RKGw7ezGcnYUuw0=</DigestValue>
      </Reference>
      <Reference URI="/xl/printerSettings/printerSettings7.bin?ContentType=application/vnd.openxmlformats-officedocument.spreadsheetml.printerSettings">
        <DigestMethod Algorithm="http://www.w3.org/2001/04/xmlenc#sha256"/>
        <DigestValue>Cfw0083YUx4+c//A9/5+RCOR/iKtsVeQiYxZH4bhzc8=</DigestValue>
      </Reference>
      <Reference URI="/xl/printerSettings/printerSettings8.bin?ContentType=application/vnd.openxmlformats-officedocument.spreadsheetml.printerSettings">
        <DigestMethod Algorithm="http://www.w3.org/2001/04/xmlenc#sha256"/>
        <DigestValue>5zZ7T6LEsJabjAQHWhL4CNTP34ZZUv59o6AxrnRmNk4=</DigestValue>
      </Reference>
      <Reference URI="/xl/sharedStrings.xml?ContentType=application/vnd.openxmlformats-officedocument.spreadsheetml.sharedStrings+xml">
        <DigestMethod Algorithm="http://www.w3.org/2001/04/xmlenc#sha256"/>
        <DigestValue>g9fKb80Ky0CBcK0apy6bp2KJYGv1KFejP5GZAoT2wNM=</DigestValue>
      </Reference>
      <Reference URI="/xl/styles.xml?ContentType=application/vnd.openxmlformats-officedocument.spreadsheetml.styles+xml">
        <DigestMethod Algorithm="http://www.w3.org/2001/04/xmlenc#sha256"/>
        <DigestValue>mmdKMWDdmxqNG6mfk/tDs6mUM4UnTe0hZYmLwwBWpWY=</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bMEdApAUHGw705XQJDryQbtrIPZoQGXHvRxNM0w0dYg=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vTEEuMl1CBvFp7+J9DDo0rZjwnS7ad1u6aR+2Zt3nng=</DigestValue>
      </Reference>
      <Reference URI="/xl/worksheets/sheet10.xml?ContentType=application/vnd.openxmlformats-officedocument.spreadsheetml.worksheet+xml">
        <DigestMethod Algorithm="http://www.w3.org/2001/04/xmlenc#sha256"/>
        <DigestValue>YVYGH8AchwJVevsMiPtqqWsj7wQ6Ho0fldrK7Ii1LD0=</DigestValue>
      </Reference>
      <Reference URI="/xl/worksheets/sheet11.xml?ContentType=application/vnd.openxmlformats-officedocument.spreadsheetml.worksheet+xml">
        <DigestMethod Algorithm="http://www.w3.org/2001/04/xmlenc#sha256"/>
        <DigestValue>rNRifwHExWijQeQ9hrfMMshpuH8Ov+HXrQ4PBjU49M4=</DigestValue>
      </Reference>
      <Reference URI="/xl/worksheets/sheet12.xml?ContentType=application/vnd.openxmlformats-officedocument.spreadsheetml.worksheet+xml">
        <DigestMethod Algorithm="http://www.w3.org/2001/04/xmlenc#sha256"/>
        <DigestValue>QHNlqc99cS+kggs41gFonH3/R5h73w8klcikh2lg6BA=</DigestValue>
      </Reference>
      <Reference URI="/xl/worksheets/sheet2.xml?ContentType=application/vnd.openxmlformats-officedocument.spreadsheetml.worksheet+xml">
        <DigestMethod Algorithm="http://www.w3.org/2001/04/xmlenc#sha256"/>
        <DigestValue>F/sBKdIx+DtWmqhattOoAYcb99B/4HQkq5EzgEl+qrQ=</DigestValue>
      </Reference>
      <Reference URI="/xl/worksheets/sheet3.xml?ContentType=application/vnd.openxmlformats-officedocument.spreadsheetml.worksheet+xml">
        <DigestMethod Algorithm="http://www.w3.org/2001/04/xmlenc#sha256"/>
        <DigestValue>hSVK+VYKDv2JWrM0N/Wt7RCT6/tmhUobPR9F/QEsJWI=</DigestValue>
      </Reference>
      <Reference URI="/xl/worksheets/sheet4.xml?ContentType=application/vnd.openxmlformats-officedocument.spreadsheetml.worksheet+xml">
        <DigestMethod Algorithm="http://www.w3.org/2001/04/xmlenc#sha256"/>
        <DigestValue>4GLfVTPLwtVUGHScKkraIroA777Q6WNmjtlLjgNvPpg=</DigestValue>
      </Reference>
      <Reference URI="/xl/worksheets/sheet5.xml?ContentType=application/vnd.openxmlformats-officedocument.spreadsheetml.worksheet+xml">
        <DigestMethod Algorithm="http://www.w3.org/2001/04/xmlenc#sha256"/>
        <DigestValue>OrebDQPW1Atls9Z2n8Bg/V62fTvZWZJQ5cZm4uIKN4E=</DigestValue>
      </Reference>
      <Reference URI="/xl/worksheets/sheet6.xml?ContentType=application/vnd.openxmlformats-officedocument.spreadsheetml.worksheet+xml">
        <DigestMethod Algorithm="http://www.w3.org/2001/04/xmlenc#sha256"/>
        <DigestValue>Kp4bMfkW6M9fJkB8bRB3zUZ4WL3ikejwYNWgnPEmQ2E=</DigestValue>
      </Reference>
      <Reference URI="/xl/worksheets/sheet7.xml?ContentType=application/vnd.openxmlformats-officedocument.spreadsheetml.worksheet+xml">
        <DigestMethod Algorithm="http://www.w3.org/2001/04/xmlenc#sha256"/>
        <DigestValue>ZrE8erDHvJH9kwBUn/CooRltz7cQOoOaYKvBo8mk+g8=</DigestValue>
      </Reference>
      <Reference URI="/xl/worksheets/sheet8.xml?ContentType=application/vnd.openxmlformats-officedocument.spreadsheetml.worksheet+xml">
        <DigestMethod Algorithm="http://www.w3.org/2001/04/xmlenc#sha256"/>
        <DigestValue>fg2N68fALHqiba11uqECgRw0OiUmTwdavJY4+ksa7WQ=</DigestValue>
      </Reference>
      <Reference URI="/xl/worksheets/sheet9.xml?ContentType=application/vnd.openxmlformats-officedocument.spreadsheetml.worksheet+xml">
        <DigestMethod Algorithm="http://www.w3.org/2001/04/xmlenc#sha256"/>
        <DigestValue>jmIZHurCWyvbYG9Q8czjNybScRQ/ABBLFPQYJ5A3uZc=</DigestValue>
      </Reference>
    </Manifest>
    <SignatureProperties>
      <SignatureProperty Id="idSignatureTime" Target="#idPackageSignature">
        <mdssi:SignatureTime xmlns:mdssi="http://schemas.openxmlformats.org/package/2006/digital-signature">
          <mdssi:Format>YYYY-MM-DDThh:mm:ssTZD</mdssi:Format>
          <mdssi:Value>2024-10-31T01:51:59Z</mdssi:Value>
        </mdssi:SignatureTime>
      </SignatureProperty>
    </SignatureProperties>
  </Object>
  <Object Id="idOfficeObject">
    <SignatureProperties>
      <SignatureProperty Id="idOfficeV1Details" Target="#idPackageSignature">
        <SignatureInfoV1 xmlns="http://schemas.microsoft.com/office/2006/digsig">
          <SetupID>{BEE95137-5DD2-4FB8-8538-4E0DE4D69258}</SetupID>
          <SignatureText>Agustina Garcia</SignatureText>
          <SignatureImage/>
          <SignatureComments/>
          <WindowsVersion>10.0</WindowsVersion>
          <OfficeVersion>16.0.18025/26</OfficeVersion>
          <ApplicationVersion>16.0.18025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2024-10-31T01:51:59Z</xd:SigningTime>
          <xd:SigningCertificate>
            <xd:Cert>
              <xd:CertDigest>
                <DigestMethod Algorithm="http://www.w3.org/2001/04/xmlenc#sha256"/>
                <DigestValue>K1G4obbItPpA/lo8TvY/D1bqacgwEuEg0qadXDvD/xc=</DigestValue>
              </xd:CertDigest>
              <xd:IssuerSerial>
                <X509IssuerName>C=PY, O=DOCUMENTA S.A., SERIALNUMBER=RUC80050172-1, CN=CA-DOCUMENTA S.A.</X509IssuerName>
                <X509SerialNumber>5298570134413046896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cBAAB/AAAAAAAAAAAAAAB6EgAA/AgAACBFTUYAAAEA8BsAAKoAAAAGAAAAAAAAAAAAAAAAAAAAgAcAADgEAABYAQAAwgAAAAAAAAAAAAAAAAAAAMA/BQDQ9QIACgAAABAAAAAAAAAAAAAAAEsAAAAQAAAAAAAAAAUAAAAeAAAAGAAAAAAAAAAAAAAACAEAAIAAAAAnAAAAGAAAAAEAAAAAAAAAAAAAAAAAAAAlAAAADAAAAAEAAABMAAAAZAAAAAAAAAAAAAAABwEAAH8AAAAAAAAAAAAAAA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8PDwAAAAAAAlAAAADAAAAAEAAABMAAAAZAAAAAAAAAAAAAAABwEAAH8AAAAAAAAAAAAAAAgBAACAAAAAIQDwAAAAAAAAAAAAAACAPwAAAAAAAAAAAACAPwAAAAAAAAAAAAAAAAAAAAAAAAAAAAAAAAAAAAAAAAAAJQAAAAwAAAAAAACAKAAAAAwAAAABAAAAJwAAABgAAAABAAAAAAAAAPDw8AAAAAAAJQAAAAwAAAABAAAATAAAAGQAAAAAAAAAAAAAAAcBAAB/AAAAAAAAAAAAAAAI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AAAAAAAlAAAADAAAAAEAAABMAAAAZAAAAAAAAAAAAAAABwEAAH8AAAAAAAAAAAAAAAgBAACAAAAAIQDwAAAAAAAAAAAAAACAPwAAAAAAAAAAAACAPwAAAAAAAAAAAAAAAAAAAAAAAAAAAAAAAAAAAAAAAAAAJQAAAAwAAAAAAACAKAAAAAwAAAABAAAAJwAAABgAAAABAAAAAAAAAP///wAAAAAAJQAAAAwAAAABAAAATAAAAGQAAAAAAAAAAAAAAAcBAAB/AAAAAAAAAAAAAAAI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VVWPQSa0j0G+AAAABAAAAAoAAABMAAAAAAAAAAAAAAAAAAAA//////////9gAAAAMwAwAC8AMQAwAC8AMgAwADIANAAGAAAABgAAAAQAAAAGAAAABgAAAAQAAAAGAAAABgAAAAYAAAAGAAAASwAAAEAAAAAwAAAABQAAACAAAAABAAAAAQAAABAAAAAAAAAAAAAAAAgBAACAAAAAAAAAAAAAAAAI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VVWPQSa0j0EKAAAASwAAAAEAAABMAAAABAAAAAkAAAAnAAAAIAAAAEsAAABQAAAAWAB4vR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YAAAASAAAACUAAAAMAAAABAAAAFQAAACoAAAAKgAAADMAAACWAAAARwAAAAEAAABVVY9BJrSPQSoAAAAzAAAADwAAAEwAAAAAAAAAAAAAAAAAAAD//////////2wAAABBAGcAdQBzAHQAaQBuAGEAIABHAGEAcgBjAGkAYQAEAwoAAAAJAAAACQAAAAcAAAAFAAAABAAAAAkAAAAIAAAABAAAAAsAAAAIAAAABgAAAAcAAAAEAAAACAAAAEsAAABAAAAAMAAAAAUAAAAgAAAAAQAAAAEAAAAQAAAAAAAAAAAAAAAIAQAAgAAAAAAAAAAAAAAACAEAAIAAAAAlAAAADAAAAAIAAAAnAAAAGAAAAAUAAAAAAAAA////AAAAAAAlAAAADAAAAAUAAABMAAAAZAAAAAAAAABQAAAABwEAAHwAAAAAAAAAUAAAAAgBAAAtAAAAIQDwAAAAAAAAAAAAAACAPwAAAAAAAAAAAACAPwAAAAAAAAAAAAAAAAAAAAAAAAAAAAAAAAAAAAAAAAAAJQAAAAwAAAAAAACAKAAAAAwAAAAFAAAAJwAAABgAAAAFAAAAAAAAAP///wAAAAAAJQAAAAwAAAAFAAAATAAAAGQAAAAJAAAAUAAAAP4AAABcAAAACQAAAFAAAAD2AAAADQAAACEA8AAAAAAAAAAAAAAAgD8AAAAAAAAAAAAAgD8AAAAAAAAAAAAAAAAAAAAAAAAAAAAAAAAAAAAAAAAAACUAAAAMAAAAAAAAgCgAAAAMAAAABQAAACUAAAAMAAAAAQAAABgAAAAMAAAAAAAAABIAAAAMAAAAAQAAAB4AAAAYAAAACQAAAFAAAAD/AAAAXQAAACUAAAAMAAAAAQAAAFQAAAD0AAAACgAAAFAAAACfAAAAXAAAAAEAAABVVY9BJrSPQQoAAABQAAAAHAAAAEwAAAAAAAAAAAAAAAAAAAD//////////4QAAABNAGEAcgBpAGEAIABBAGcAdQBzAHQAaQBuAGEAIABHAGEAcgBjAGkAYQAgAEEAZwB1AGkAYQByAAoAAAAGAAAABAAAAAMAAAAGAAAAAwAAAAcAAAAHAAAABwAAAAUAAAAEAAAAAwAAAAcAAAAGAAAAAwAAAAgAAAAGAAAABAAAAAUAAAADAAAABgAAAAMAAAAHAAAABwAAAAcAAAADAAAABgAAAAQAAABLAAAAQAAAADAAAAAFAAAAIAAAAAEAAAABAAAAEAAAAAAAAAAAAAAACAEAAIAAAAAAAAAAAAAAAAgBAACAAAAAJQAAAAwAAAACAAAAJwAAABgAAAAFAAAAAAAAAP///wAAAAAAJQAAAAwAAAAFAAAATAAAAGQAAAAJAAAAYAAAAP4AAABsAAAACQAAAGAAAAD2AAAADQAAACEA8AAAAAAAAAAAAAAAgD8AAAAAAAAAAAAAgD8AAAAAAAAAAAAAAAAAAAAAAAAAAAAAAAAAAAAAAAAAACUAAAAMAAAAAAAAgCgAAAAMAAAABQAAACUAAAAMAAAAAQAAABgAAAAMAAAAAAAAABIAAAAMAAAAAQAAAB4AAAAYAAAACQAAAGAAAAD/AAAAbQAAACUAAAAMAAAAAQAAAFQAAAB8AAAACgAAAGAAAAA6AAAAbAAAAAEAAABVVY9BJrSPQQoAAABgAAAACAAAAEwAAAAAAAAAAAAAAAAAAAD//////////1wAAABDAG8AbgB0AGEAZABvAHIABwAAAAcAAAAHAAAABAAAAAYAAAAHAAAABwAAAAQAAABLAAAAQAAAADAAAAAFAAAAIAAAAAEAAAABAAAAEAAAAAAAAAAAAAAACAEAAIAAAAAAAAAAAAAAAAgBAACAAAAAJQAAAAwAAAACAAAAJwAAABgAAAAFAAAAAAAAAP///wAAAAAAJQAAAAwAAAAFAAAATAAAAGQAAAAJAAAAcAAAAP4AAAB8AAAACQAAAHAAAAD2AAAADQAAACEA8AAAAAAAAAAAAAAAgD8AAAAAAAAAAAAAgD8AAAAAAAAAAAAAAAAAAAAAAAAAAAAAAAAAAAAAAAAAACUAAAAMAAAAAAAAgCgAAAAMAAAABQAAACUAAAAMAAAAAQAAABgAAAAMAAAAAAAAABIAAAAMAAAAAQAAABYAAAAMAAAAAAAAAFQAAABEAQAACgAAAHAAAAD9AAAAfAAAAAEAAABVVY9BJrSPQQoAAABwAAAAKQAAAEwAAAAEAAAACQAAAHAAAAD/AAAAfQAAAKAAAABGAGkAcgBtAGEAZABvACAAcABvAHIAOgAgAE0AQQBSAEkAQQAgAEEARwBVAFMAVABJAE4AQQAgAEcAQQBSAEMASQBBACAAQQBHAFUASQBBAFIAAAAGAAAAAwAAAAQAAAAJAAAABgAAAAcAAAAHAAAAAwAAAAcAAAAHAAAABAAAAAMAAAADAAAACgAAAAcAAAAHAAAAAwAAAAcAAAADAAAABwAAAAgAAAAIAAAABgAAAAYAAAADAAAACAAAAAcAAAADAAAACAAAAAcAAAAHAAAABwAAAAMAAAAHAAAAAwAAAAcAAAAIAAAACAAAAAMAAAAHAAAABwAAABYAAAAMAAAAAAAAACUAAAAMAAAAAgAAAA4AAAAUAAAAAAAAABAAAAAUAAAA</Object>
  <Object Id="idInvalidSigLnImg">AQAAAGwAAAAAAAAAAAAAAAcBAAB/AAAAAAAAAAAAAAB6EgAA/AgAACBFTUYAAAEAXCEAALEAAAAGAAAAAAAAAAAAAAAAAAAAgAcAADgEAABYAQAAwgAAAAAAAAAAAAAAAAAAAMA/BQDQ9QIACgAAABAAAAAAAAAAAAAAAEsAAAAQAAAAAAAAAAUAAAAeAAAAGAAAAAAAAAAAAAAACAEAAIAAAAAnAAAAGAAAAAEAAAAAAAAAAAAAAAAAAAAlAAAADAAAAAEAAABMAAAAZAAAAAAAAAAAAAAABwEAAH8AAAAAAAAAAAAAAA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8PDwAAAAAAAlAAAADAAAAAEAAABMAAAAZAAAAAAAAAAAAAAABwEAAH8AAAAAAAAAAAAAAAgBAACAAAAAIQDwAAAAAAAAAAAAAACAPwAAAAAAAAAAAACAPwAAAAAAAAAAAAAAAAAAAAAAAAAAAAAAAAAAAAAAAAAAJQAAAAwAAAAAAACAKAAAAAwAAAABAAAAJwAAABgAAAABAAAAAAAAAPDw8AAAAAAAJQAAAAwAAAABAAAATAAAAGQAAAAAAAAAAAAAAAcBAAB/AAAAAAAAAAAAAAAI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AAAAAAAlAAAADAAAAAEAAABMAAAAZAAAAAAAAAAAAAAABwEAAH8AAAAAAAAAAAAAAAgBAACAAAAAIQDwAAAAAAAAAAAAAACAPwAAAAAAAAAAAACAPwAAAAAAAAAAAAAAAAAAAAAAAAAAAAAAAAAAAAAAAAAAJQAAAAwAAAAAAACAKAAAAAwAAAABAAAAJwAAABgAAAABAAAAAAAAAP///wAAAAAAJQAAAAwAAAABAAAATAAAAGQAAAAAAAAAAAAAAAcBAAB/AAAAAAAAAAAAAAAI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CAEAAIAAAAAAAAAAAAAAAAg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cAAABHAAAAKQAAADMAAABv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gAAABIAAAAJQAAAAwAAAAEAAAAVAAAAKgAAAAqAAAAMwAAAJYAAABHAAAAAQAAAFVVj0EmtI9BKgAAADMAAAAPAAAATAAAAAAAAAAAAAAAAAAAAP//////////bAAAAEEAZwB1AHMAdABpAG4AYQAgAEcAYQByAGMAaQBhAAAACgAAAAkAAAAJAAAABwAAAAUAAAAEAAAACQAAAAgAAAAEAAAACwAAAAgAAAAGAAAABwAAAAQAAAAIAAAASwAAAEAAAAAwAAAABQAAACAAAAABAAAAAQAAABAAAAAAAAAAAAAAAAgBAACAAAAAAAAAAAAAAAAIAQAAgAAAACUAAAAMAAAAAgAAACcAAAAYAAAABQAAAAAAAAD///8AAAAAACUAAAAMAAAABQAAAEwAAABkAAAAAAAAAFAAAAAHAQAAfAAAAAAAAABQAAAACAEAAC0AAAAhAPAAAAAAAAAAAAAAAIA/AAAAAAAAAAAAAIA/AAAAAAAAAAAAAAAAAAAAAAAAAAAAAAAAAAAAAAAAAAAlAAAADAAAAAAAAIAoAAAADAAAAAUAAAAnAAAAGAAAAAUAAAAAAAAA////AAAAAAAlAAAADAAAAAUAAABMAAAAZAAAAAkAAABQAAAA/gAAAFwAAAAJAAAAUAAAAPYAAAANAAAAIQDwAAAAAAAAAAAAAACAPwAAAAAAAAAAAACAPwAAAAAAAAAAAAAAAAAAAAAAAAAAAAAAAAAAAAAAAAAAJQAAAAwAAAAAAACAKAAAAAwAAAAFAAAAJQAAAAwAAAABAAAAGAAAAAwAAAAAAAAAEgAAAAwAAAABAAAAHgAAABgAAAAJAAAAUAAAAP8AAABdAAAAJQAAAAwAAAABAAAAVAAAAPQAAAAKAAAAUAAAAJ8AAABcAAAAAQAAAFVVj0EmtI9BCgAAAFAAAAAcAAAATAAAAAAAAAAAAAAAAAAAAP//////////hAAAAE0AYQByAGkAYQAgAEEAZwB1AHMAdABpAG4AYQAgAEcAYQByAGMAaQBhACAAQQBnAHUAaQBhAHIACgAAAAYAAAAEAAAAAwAAAAYAAAADAAAABwAAAAcAAAAHAAAABQAAAAQAAAADAAAABwAAAAYAAAADAAAACAAAAAYAAAAEAAAABQAAAAMAAAAGAAAAAwAAAAcAAAAHAAAABwAAAAMAAAAGAAAABAAAAEsAAABAAAAAMAAAAAUAAAAgAAAAAQAAAAEAAAAQAAAAAAAAAAAAAAAIAQAAgAAAAAAAAAAAAAAACAEAAIAAAAAlAAAADAAAAAIAAAAnAAAAGAAAAAUAAAAAAAAA////AAAAAAAlAAAADAAAAAUAAABMAAAAZAAAAAkAAABgAAAA/gAAAGwAAAAJAAAAYAAAAPYAAAANAAAAIQDwAAAAAAAAAAAAAACAPwAAAAAAAAAAAACAPwAAAAAAAAAAAAAAAAAAAAAAAAAAAAAAAAAAAAAAAAAAJQAAAAwAAAAAAACAKAAAAAwAAAAFAAAAJQAAAAwAAAABAAAAGAAAAAwAAAAAAAAAEgAAAAwAAAABAAAAHgAAABgAAAAJAAAAYAAAAP8AAABtAAAAJQAAAAwAAAABAAAAVAAAAHwAAAAKAAAAYAAAADoAAABsAAAAAQAAAFVVj0EmtI9BCgAAAGAAAAAIAAAATAAAAAAAAAAAAAAAAAAAAP//////////XAAAAEMAbwBuAHQAYQBkAG8AcgAHAAAABwAAAAcAAAAEAAAABgAAAAcAAAAHAAAABAAAAEsAAABAAAAAMAAAAAUAAAAgAAAAAQAAAAEAAAAQAAAAAAAAAAAAAAAIAQAAgAAAAAAAAAAAAAAACAEAAIAAAAAlAAAADAAAAAIAAAAnAAAAGAAAAAUAAAAAAAAA////AAAAAAAlAAAADAAAAAUAAABMAAAAZAAAAAkAAABwAAAA/gAAAHwAAAAJAAAAcAAAAPYAAAANAAAAIQDwAAAAAAAAAAAAAACAPwAAAAAAAAAAAACAPwAAAAAAAAAAAAAAAAAAAAAAAAAAAAAAAAAAAAAAAAAAJQAAAAwAAAAAAACAKAAAAAwAAAAFAAAAJQAAAAwAAAABAAAAGAAAAAwAAAAAAAAAEgAAAAwAAAABAAAAFgAAAAwAAAAAAAAAVAAAAEQBAAAKAAAAcAAAAP0AAAB8AAAAAQAAAFVVj0EmtI9BCgAAAHAAAAApAAAATAAAAAQAAAAJAAAAcAAAAP8AAAB9AAAAoAAAAEYAaQByAG0AYQBkAG8AIABwAG8AcgA6ACAATQBBAFIASQBBACAAQQBHAFUAUwBUAEkATgBBACAARwBBAFIAQwBJAEEAIABBAEcAVQBJAEEAUgAAAAYAAAADAAAABAAAAAkAAAAGAAAABwAAAAcAAAADAAAABwAAAAcAAAAEAAAAAwAAAAMAAAAKAAAABwAAAAcAAAADAAAABwAAAAMAAAAHAAAACAAAAAgAAAAGAAAABgAAAAMAAAAIAAAABwAAAAMAAAAIAAAABwAAAAcAAAAHAAAAAwAAAAcAAAADAAAABwAAAAgAAAAIAAAAAwAAAAc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m+ekXu3iKsF8t6h6Kno2NqE3Le7VVPAEitTEpatitW4=</DigestValue>
    </Reference>
    <Reference Type="http://www.w3.org/2000/09/xmldsig#Object" URI="#idOfficeObject">
      <DigestMethod Algorithm="http://www.w3.org/2001/04/xmlenc#sha256"/>
      <DigestValue>uMrgvRq1jjfB3ka4bZChAbohkuDWqJOCu5myYvH6ukY=</DigestValue>
    </Reference>
    <Reference Type="http://uri.etsi.org/01903#SignedProperties" URI="#idSignedProperties">
      <Transforms>
        <Transform Algorithm="http://www.w3.org/TR/2001/REC-xml-c14n-20010315"/>
      </Transforms>
      <DigestMethod Algorithm="http://www.w3.org/2001/04/xmlenc#sha256"/>
      <DigestValue>PVdHwHHBWr5SyouNSjVMRmjty6eDmgkDriQhtm8LTKk=</DigestValue>
    </Reference>
    <Reference Type="http://www.w3.org/2000/09/xmldsig#Object" URI="#idValidSigLnImg">
      <DigestMethod Algorithm="http://www.w3.org/2001/04/xmlenc#sha256"/>
      <DigestValue>kk9v3zQN8BQKniXU802lHu2l0X9mhmEP5vecc6XRYTU=</DigestValue>
    </Reference>
    <Reference Type="http://www.w3.org/2000/09/xmldsig#Object" URI="#idInvalidSigLnImg">
      <DigestMethod Algorithm="http://www.w3.org/2001/04/xmlenc#sha256"/>
      <DigestValue>jirduZ6mQZBBWqHLzthl7f8N7gnRFEEuHMJ67koqnbg=</DigestValue>
    </Reference>
  </SignedInfo>
  <SignatureValue>fwXArhLbGgYTH64k+JuV5kUaiMuwDk2md6/yMLZV6tdBiEo65qdJcsf9vetOvhrOYCfIx5krp30G
qQDlC4uRBqOwhgxHfZng5Nb0dWZTfJn3M0tSaTgyHnS8At3OKBQgQ5fyai8VfxOivq7huICHlJc7
EPx00olYx01RDHW9ZfiYCzApdC7EQS7f7csatpvrJJFIepVI4CVWrK2QCnD3yeEjajhne5mvU2lP
Pgxh/JlVvEV6risV2bfFLNGGA76h8N9bZkMZT0GAV84hEoFeWO+++LxOncyEK5tNHsIwExDOKtK4
Fmw0ZZtgxEhHuuzq53hgwBpZgAsB45GahEed/Q==</SignatureValue>
  <KeyInfo>
    <X509Data>
      <X509Certificate>MIIIfDCCBmSgAwIBAgIIX2Ir7PDAn1cwDQYJKoZIhvcNAQELBQAwWjEaMBgGA1UEAwwRQ0EtRE9DVU1FTlRBIFMuQS4xFjAUBgNVBAUTDVJVQzgwMDUwMTcyLTExFzAVBgNVBAoMDkRPQ1VNRU5UQSBTLkEuMQswCQYDVQQGEwJQWTAeFw0yMzA1MTExNDI1MDBaFw0yNTA1MTAxNDI1MDBaMIGxMR8wHQYDVQQDDBZGRURFUklDTyBDQUxMSVpPIFBFQ0NJMRIwEAYDVQQFEwlDSTIwMzQ2NjExETAPBgNVBCoMCEZFREVSSUNPMRYwFAYDVQQEDA1DQUxMSVpPIFBFQ0NJMQswCQYDVQQLDAJGMjE1MDMGA1UECgwsQ0VSVElGSUNBRE8gQ1VBTElGSUNBRE8gREUgRklSTUEgRUxFQ1RST05JQ0ExCzAJBgNVBAYTAlBZMIIBIjANBgkqhkiG9w0BAQEFAAOCAQ8AMIIBCgKCAQEA5J17CPO0sWGYBYevlPbO9+V57lZ+CB+oPOSqOjeVBgcoMtbwA9Be27b7vJao8S3odDAN0lDl/zigyDOWtNf9eruzP/vgS9eObcLPV9cL0ZkCp92qs8nQ5RXaLGzhLxTh58YY/6KIdfh0j1aS7KkP4iwum3hWI7IbLAq/BXkFQ6XeXNOeJQtb4J6m8G/ZaDE1tnUMNf6WyesFhqYBrSd4HFbbVN+f3mXFYTlGXaBfTdHuABo9kA6/LuhXAMauhQEp6FxP2pkMhD0lYbuw8Zm32725fWMjLLY24WaAj1/mYfBMwHDJ6lFFOq5wJrbDdMDhRO3t169W3P2XXHyPXHuSQQ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ZmNhbGxpem9AaW52ZXN0b3I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lgAK435unJxaeymX+7jJrw94454wDgYDVR0PAQH/BAQDAgXgMA0GCSqGSIb3DQEBCwUAA4ICAQBcxFwg0fGrwloajDFQaS3reVKTGwutOI5HZ2TbVq9Xo0t4wUkx2i46+jcpqIQHW9abDNaeEQIe1bj7XwV0b2rg91231XotXiYi7kR4JmNc9/ympoXhjqLAeY4heStXMnX7545c8tWEDdozjcJji/b5kywn+vW9BJzjpIV5yV/K/RMT2XinLi2Z+yE8UnReDHsOBmFDZe3JLu7vW9+yYUtD0myfxy2MGSEQdRVdGPwHfQ7Jf3f+RZ2wz+VokNDOob3PgqnkU24IWZTtJDHTt4LCxZRwR3X1RQUStvGiXJY/Kd7xOswgAZfTl4X5tabLnEB5oK86Yg9nsBHK8zr3n3jx4WYDEWod8y5w/zpRm7M25/9g9kx9nNvOLqxfULzYHZ9JduZ0hR4YW8O/hQEeX6KcFRTvYPlj1JJod4gGV6NcUGA2jiL+8oso/ae0X4/q9jt3GEAfBKY2vvEOJlBr6KbZW7fTZpS9DMY1K1mtv1tEMfOq0OIOwjZkJS1Ug0Ddu6RMm1ZNPP3Avf/ZAtCvM/VP29HFZrYw0M1Awyw63u+dMjP1uBCRuWoj7aDm1xEIF7kIrUuTXRSOg7r/O5zQ4fwsNqjqRONbpDwcbaExrmN1TlYOy/i61YwZfxSICYOfFg3lO1fuNBCygoIhJZU1JxlG5UfWcp/yK8OgnqPAQXy22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A86zVTj70nB/9aR3XUP5lCsvi9G/KrK3r+DW6c7tGf8=</DigestValue>
      </Reference>
      <Reference URI="/xl/calcChain.xml?ContentType=application/vnd.openxmlformats-officedocument.spreadsheetml.calcChain+xml">
        <DigestMethod Algorithm="http://www.w3.org/2001/04/xmlenc#sha256"/>
        <DigestValue>mRglWj7AzARVCmrnZWN9B2r7loBKmQqhWNz94KdrgcE=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yiWv4NZjdOJAL+yaDRqH1vgqZjg6C7QVWNtxj1RMJKA=</DigestValue>
      </Reference>
      <Reference URI="/xl/drawings/vmlDrawing1.vml?ContentType=application/vnd.openxmlformats-officedocument.vmlDrawing">
        <DigestMethod Algorithm="http://www.w3.org/2001/04/xmlenc#sha256"/>
        <DigestValue>vePEgLuUKOmSrXmKug7T2QfthAhCodAxzqEEHTMddeo=</DigestValue>
      </Reference>
      <Reference URI="/xl/media/image1.png?ContentType=image/png">
        <DigestMethod Algorithm="http://www.w3.org/2001/04/xmlenc#sha256"/>
        <DigestValue>NHTz7HcPSE0NhIguUsxZpPD1jSHv70JrO0tF1ZPPuzc=</DigestValue>
      </Reference>
      <Reference URI="/xl/media/image2.emf?ContentType=image/x-emf">
        <DigestMethod Algorithm="http://www.w3.org/2001/04/xmlenc#sha256"/>
        <DigestValue>dVRAwXQzu6Mlze7+XIhJMFbgoMUBQQZZeG8gGsEbYGc=</DigestValue>
      </Reference>
      <Reference URI="/xl/media/image3.emf?ContentType=image/x-emf">
        <DigestMethod Algorithm="http://www.w3.org/2001/04/xmlenc#sha256"/>
        <DigestValue>nuNRBQ3BwuxoDcHy8mw+6fS/YAFXHMXT8m8NLEP8Ux4=</DigestValue>
      </Reference>
      <Reference URI="/xl/printerSettings/printerSettings1.bin?ContentType=application/vnd.openxmlformats-officedocument.spreadsheetml.printerSettings">
        <DigestMethod Algorithm="http://www.w3.org/2001/04/xmlenc#sha256"/>
        <DigestValue>/E2xUnaKVvQhybBMAm8SzdIUH7GTLxtcurIpY3UIOPM=</DigestValue>
      </Reference>
      <Reference URI="/xl/printerSettings/printerSettings2.bin?ContentType=application/vnd.openxmlformats-officedocument.spreadsheetml.printerSettings">
        <DigestMethod Algorithm="http://www.w3.org/2001/04/xmlenc#sha256"/>
        <DigestValue>1A8Sv75PoR5w9l1EWT2fMlwjczFLedlXXYsZTgN3g4U=</DigestValue>
      </Reference>
      <Reference URI="/xl/printerSettings/printerSettings3.bin?ContentType=application/vnd.openxmlformats-officedocument.spreadsheetml.printerSettings">
        <DigestMethod Algorithm="http://www.w3.org/2001/04/xmlenc#sha256"/>
        <DigestValue>N+rTbim2KeZls9z0LD8rcfDns5hdkeKTqigBCeMY0qI=</DigestValue>
      </Reference>
      <Reference URI="/xl/printerSettings/printerSettings4.bin?ContentType=application/vnd.openxmlformats-officedocument.spreadsheetml.printerSettings">
        <DigestMethod Algorithm="http://www.w3.org/2001/04/xmlenc#sha256"/>
        <DigestValue>/E2xUnaKVvQhybBMAm8SzdIUH7GTLxtcurIpY3UIOPM=</DigestValue>
      </Reference>
      <Reference URI="/xl/printerSettings/printerSettings5.bin?ContentType=application/vnd.openxmlformats-officedocument.spreadsheetml.printerSettings">
        <DigestMethod Algorithm="http://www.w3.org/2001/04/xmlenc#sha256"/>
        <DigestValue>dQty6h4y3OjaBO679MIWuMByZpg6RKGw7ezGcnYUuw0=</DigestValue>
      </Reference>
      <Reference URI="/xl/printerSettings/printerSettings6.bin?ContentType=application/vnd.openxmlformats-officedocument.spreadsheetml.printerSettings">
        <DigestMethod Algorithm="http://www.w3.org/2001/04/xmlenc#sha256"/>
        <DigestValue>dQty6h4y3OjaBO679MIWuMByZpg6RKGw7ezGcnYUuw0=</DigestValue>
      </Reference>
      <Reference URI="/xl/printerSettings/printerSettings7.bin?ContentType=application/vnd.openxmlformats-officedocument.spreadsheetml.printerSettings">
        <DigestMethod Algorithm="http://www.w3.org/2001/04/xmlenc#sha256"/>
        <DigestValue>Cfw0083YUx4+c//A9/5+RCOR/iKtsVeQiYxZH4bhzc8=</DigestValue>
      </Reference>
      <Reference URI="/xl/printerSettings/printerSettings8.bin?ContentType=application/vnd.openxmlformats-officedocument.spreadsheetml.printerSettings">
        <DigestMethod Algorithm="http://www.w3.org/2001/04/xmlenc#sha256"/>
        <DigestValue>5zZ7T6LEsJabjAQHWhL4CNTP34ZZUv59o6AxrnRmNk4=</DigestValue>
      </Reference>
      <Reference URI="/xl/sharedStrings.xml?ContentType=application/vnd.openxmlformats-officedocument.spreadsheetml.sharedStrings+xml">
        <DigestMethod Algorithm="http://www.w3.org/2001/04/xmlenc#sha256"/>
        <DigestValue>g9fKb80Ky0CBcK0apy6bp2KJYGv1KFejP5GZAoT2wNM=</DigestValue>
      </Reference>
      <Reference URI="/xl/styles.xml?ContentType=application/vnd.openxmlformats-officedocument.spreadsheetml.styles+xml">
        <DigestMethod Algorithm="http://www.w3.org/2001/04/xmlenc#sha256"/>
        <DigestValue>mmdKMWDdmxqNG6mfk/tDs6mUM4UnTe0hZYmLwwBWpWY=</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bMEdApAUHGw705XQJDryQbtrIPZoQGXHvRxNM0w0dYg=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vTEEuMl1CBvFp7+J9DDo0rZjwnS7ad1u6aR+2Zt3nng=</DigestValue>
      </Reference>
      <Reference URI="/xl/worksheets/sheet10.xml?ContentType=application/vnd.openxmlformats-officedocument.spreadsheetml.worksheet+xml">
        <DigestMethod Algorithm="http://www.w3.org/2001/04/xmlenc#sha256"/>
        <DigestValue>YVYGH8AchwJVevsMiPtqqWsj7wQ6Ho0fldrK7Ii1LD0=</DigestValue>
      </Reference>
      <Reference URI="/xl/worksheets/sheet11.xml?ContentType=application/vnd.openxmlformats-officedocument.spreadsheetml.worksheet+xml">
        <DigestMethod Algorithm="http://www.w3.org/2001/04/xmlenc#sha256"/>
        <DigestValue>rNRifwHExWijQeQ9hrfMMshpuH8Ov+HXrQ4PBjU49M4=</DigestValue>
      </Reference>
      <Reference URI="/xl/worksheets/sheet12.xml?ContentType=application/vnd.openxmlformats-officedocument.spreadsheetml.worksheet+xml">
        <DigestMethod Algorithm="http://www.w3.org/2001/04/xmlenc#sha256"/>
        <DigestValue>QHNlqc99cS+kggs41gFonH3/R5h73w8klcikh2lg6BA=</DigestValue>
      </Reference>
      <Reference URI="/xl/worksheets/sheet2.xml?ContentType=application/vnd.openxmlformats-officedocument.spreadsheetml.worksheet+xml">
        <DigestMethod Algorithm="http://www.w3.org/2001/04/xmlenc#sha256"/>
        <DigestValue>F/sBKdIx+DtWmqhattOoAYcb99B/4HQkq5EzgEl+qrQ=</DigestValue>
      </Reference>
      <Reference URI="/xl/worksheets/sheet3.xml?ContentType=application/vnd.openxmlformats-officedocument.spreadsheetml.worksheet+xml">
        <DigestMethod Algorithm="http://www.w3.org/2001/04/xmlenc#sha256"/>
        <DigestValue>hSVK+VYKDv2JWrM0N/Wt7RCT6/tmhUobPR9F/QEsJWI=</DigestValue>
      </Reference>
      <Reference URI="/xl/worksheets/sheet4.xml?ContentType=application/vnd.openxmlformats-officedocument.spreadsheetml.worksheet+xml">
        <DigestMethod Algorithm="http://www.w3.org/2001/04/xmlenc#sha256"/>
        <DigestValue>4GLfVTPLwtVUGHScKkraIroA777Q6WNmjtlLjgNvPpg=</DigestValue>
      </Reference>
      <Reference URI="/xl/worksheets/sheet5.xml?ContentType=application/vnd.openxmlformats-officedocument.spreadsheetml.worksheet+xml">
        <DigestMethod Algorithm="http://www.w3.org/2001/04/xmlenc#sha256"/>
        <DigestValue>OrebDQPW1Atls9Z2n8Bg/V62fTvZWZJQ5cZm4uIKN4E=</DigestValue>
      </Reference>
      <Reference URI="/xl/worksheets/sheet6.xml?ContentType=application/vnd.openxmlformats-officedocument.spreadsheetml.worksheet+xml">
        <DigestMethod Algorithm="http://www.w3.org/2001/04/xmlenc#sha256"/>
        <DigestValue>Kp4bMfkW6M9fJkB8bRB3zUZ4WL3ikejwYNWgnPEmQ2E=</DigestValue>
      </Reference>
      <Reference URI="/xl/worksheets/sheet7.xml?ContentType=application/vnd.openxmlformats-officedocument.spreadsheetml.worksheet+xml">
        <DigestMethod Algorithm="http://www.w3.org/2001/04/xmlenc#sha256"/>
        <DigestValue>ZrE8erDHvJH9kwBUn/CooRltz7cQOoOaYKvBo8mk+g8=</DigestValue>
      </Reference>
      <Reference URI="/xl/worksheets/sheet8.xml?ContentType=application/vnd.openxmlformats-officedocument.spreadsheetml.worksheet+xml">
        <DigestMethod Algorithm="http://www.w3.org/2001/04/xmlenc#sha256"/>
        <DigestValue>fg2N68fALHqiba11uqECgRw0OiUmTwdavJY4+ksa7WQ=</DigestValue>
      </Reference>
      <Reference URI="/xl/worksheets/sheet9.xml?ContentType=application/vnd.openxmlformats-officedocument.spreadsheetml.worksheet+xml">
        <DigestMethod Algorithm="http://www.w3.org/2001/04/xmlenc#sha256"/>
        <DigestValue>jmIZHurCWyvbYG9Q8czjNybScRQ/ABBLFPQYJ5A3uZc=</DigestValue>
      </Reference>
    </Manifest>
    <SignatureProperties>
      <SignatureProperty Id="idSignatureTime" Target="#idPackageSignature">
        <mdssi:SignatureTime xmlns:mdssi="http://schemas.openxmlformats.org/package/2006/digital-signature">
          <mdssi:Format>YYYY-MM-DDThh:mm:ssTZD</mdssi:Format>
          <mdssi:Value>2024-10-31T01:57:26Z</mdssi:Value>
        </mdssi:SignatureTime>
      </SignatureProperty>
    </SignatureProperties>
  </Object>
  <Object Id="idOfficeObject">
    <SignatureProperties>
      <SignatureProperty Id="idOfficeV1Details" Target="#idPackageSignature">
        <SignatureInfoV1 xmlns="http://schemas.microsoft.com/office/2006/digsig">
          <SetupID>{6D81DFB0-DD73-4593-B4E1-2220608FB06F}</SetupID>
          <SignatureText>Federico CALLIZO PECCI</SignatureText>
          <SignatureImage/>
          <SignatureComments/>
          <WindowsVersion>10.0</WindowsVersion>
          <OfficeVersion>16.0.18025/26</OfficeVersion>
          <ApplicationVersion>16.0.18025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2024-10-31T01:57:26Z</xd:SigningTime>
          <xd:SigningCertificate>
            <xd:Cert>
              <xd:CertDigest>
                <DigestMethod Algorithm="http://www.w3.org/2001/04/xmlenc#sha256"/>
                <DigestValue>aXji2+cY21krBTdQyi18BlMUQx448zwZ/FazSHuwLPA=</DigestValue>
              </xd:CertDigest>
              <xd:IssuerSerial>
                <X509IssuerName>C=PY, O=DOCUMENTA S.A., SERIALNUMBER=RUC80050172-1, CN=CA-DOCUMENTA S.A.</X509IssuerName>
                <X509SerialNumber>6873104277972229975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rEQAA/AgAACBFTUYAAAEA3BsAAKo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VVWPQSa0j0G+AAAABAAAAAoAAABMAAAAAAAAAAAAAAAAAAAA//////////9gAAAAMwAwAC8AMQAw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VVWPQSa0j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TAAAARwAAACkAAAAzAAAAq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UAAAASAAAACUAAAAMAAAABAAAAFQAAADQAAAAKgAAADMAAADSAAAARwAAAAEAAABVVY9BJrSPQSoAAAAzAAAAFgAAAEwAAAAAAAAAAAAAAAAAAAD//////////3gAAABGAGUAZABlAHIAaQBjAG8AIABDAEEATABMAEkAWgBPACAAUABFAEMAQwBJAAgAAAAIAAAACQAAAAgAAAAGAAAABAAAAAcAAAAJAAAABAAAAAoAAAAKAAAACAAAAAgAAAAEAAAACQAAAAwAAAAEAAAACQAAAAgAAAAKAAAACg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0AAAAAoAAABQAAAAdgAAAFwAAAABAAAAVVWPQSa0j0EKAAAAUAAAABYAAABMAAAAAAAAAAAAAAAAAAAA//////////94AAAARgBlAGQAZQByAGkAYwBvACAAQwBhAGwAbABpAHoAbwAgAFAAZQBjAGMAaQAGAAAABgAAAAcAAAAGAAAABAAAAAMAAAAFAAAABwAAAAMAAAAHAAAABgAAAAMAAAADAAAAAwAAAAUAAAAHAAAAAwAAAAYAAAAGAAAABQAAAAU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iAAAAAoAAABgAAAAPwAAAGwAAAABAAAAVVWPQSa0j0EKAAAAYAAAAAoAAABMAAAAAAAAAAAAAAAAAAAA//////////9gAAAAUAByAGUAcwBpAGQAZQBuAHQAZQAGAAAABAAAAAYAAAAFAAAAAwAAAAcAAAAGAAAABwAAAAQAAAAGAAAASwAAAEAAAAAwAAAABQAAACAAAAABAAAAAQAAABAAAAAAAAAAAAAAAAABAACAAAAAAAAAAAAAAAAAAQAAgAAAACUAAAAMAAAAAgAAACcAAAAYAAAABQAAAAAAAAD///8AAAAAACUAAAAMAAAABQAAAEwAAABkAAAACQAAAHAAAADQAAAAfAAAAAkAAABwAAAAyAAAAA0AAAAhAPAAAAAAAAAAAAAAAIA/AAAAAAAAAAAAAIA/AAAAAAAAAAAAAAAAAAAAAAAAAAAAAAAAAAAAAAAAAAAlAAAADAAAAAAAAIAoAAAADAAAAAUAAAAlAAAADAAAAAEAAAAYAAAADAAAAAAAAAASAAAADAAAAAEAAAAWAAAADAAAAAAAAABUAAAAIAEAAAoAAABwAAAAzwAAAHwAAAABAAAAVVWPQSa0j0EKAAAAcAAAACMAAABMAAAABAAAAAkAAABwAAAA0QAAAH0AAACUAAAARgBpAHIAbQBhAGQAbwAgAHAAbwByADoAIABGAEUARABFAFIASQBDAE8AIABDAEEATABMAEkAWgBPACAAUABFAEMAQwBJAAAABgAAAAMAAAAEAAAACQAAAAYAAAAHAAAABwAAAAMAAAAHAAAABwAAAAQAAAADAAAAAwAAAAYAAAAGAAAACAAAAAYAAAAHAAAAAwAAAAcAAAAJAAAAAwAAAAcAAAAHAAAABQAAAAUAAAADAAAABgAAAAkAAAADAAAABgAAAAYAAAAHAAAABwAAAAMAAAAWAAAADAAAAAAAAAAlAAAADAAAAAIAAAAOAAAAFAAAAAAAAAAQAAAAFAAAAA==</Object>
  <Object Id="idInvalidSigLnImg">AQAAAGwAAAAAAAAAAAAAAP8AAAB/AAAAAAAAAAAAAADrEQAA/AgAACBFTUYAAAEASCEAALE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MAAABHAAAAKQAAADMAAACr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QAAABIAAAAJQAAAAwAAAAEAAAAVAAAANAAAAAqAAAAMwAAANIAAABHAAAAAQAAAFVVj0EmtI9BKgAAADMAAAAWAAAATAAAAAAAAAAAAAAAAAAAAP//////////eAAAAEYAZQBkAGUAcgBpAGMAbwAgAEMAQQBMAEwASQBaAE8AIABQAEUAQwBDAEkACAAAAAgAAAAJAAAACAAAAAYAAAAEAAAABwAAAAkAAAAEAAAACgAAAAoAAAAIAAAACAAAAAQAAAAJAAAADAAAAAQAAAAJAAAACAAAAAoAAAAK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2AAAAXAAAAAEAAABVVY9BJrSPQQoAAABQAAAAFgAAAEwAAAAAAAAAAAAAAAAAAAD//////////3gAAABGAGUAZABlAHIAaQBjAG8AIABDAGEAbABsAGkAegBvACAAUABlAGMAYwBpAAYAAAAGAAAABwAAAAYAAAAEAAAAAwAAAAUAAAAHAAAAAwAAAAcAAAAGAAAAAwAAAAMAAAADAAAABQAAAAcAAAADAAAABg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Y9BJrSP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NAAAAB8AAAACQAAAHAAAADIAAAADQAAACEA8AAAAAAAAAAAAAAAgD8AAAAAAAAAAAAAgD8AAAAAAAAAAAAAAAAAAAAAAAAAAAAAAAAAAAAAAAAAACUAAAAMAAAAAAAAgCgAAAAMAAAABQAAACUAAAAMAAAAAQAAABgAAAAMAAAAAAAAABIAAAAMAAAAAQAAABYAAAAMAAAAAAAAAFQAAAAgAQAACgAAAHAAAADPAAAAfAAAAAEAAABVVY9BJrSPQQoAAABwAAAAIwAAAEwAAAAEAAAACQAAAHAAAADRAAAAfQAAAJQAAABGAGkAcgBtAGEAZABvACAAcABvAHIAOgAgAEYARQBEAEUAUgBJAEMATwAgAEMAQQBMAEwASQBaAE8AIABQAEUAQwBDAEkAL1MGAAAAAwAAAAQAAAAJAAAABgAAAAcAAAAHAAAAAwAAAAcAAAAHAAAABAAAAAMAAAADAAAABgAAAAYAAAAIAAAABgAAAAcAAAADAAAABwAAAAkAAAADAAAABwAAAAcAAAAFAAAABQAAAAMAAAAGAAAACQAAAAMAAAAGAAAABgAAAAcAAAAHAAAAAw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12</vt:i4>
      </vt:variant>
      <vt:variant>
        <vt:lpstr>Rangos con nombre</vt:lpstr>
      </vt:variant>
      <vt:variant>
        <vt:i4>1</vt:i4>
      </vt:variant>
    </vt:vector>
  </HeadingPairs>
  <TitlesOfParts>
    <vt:vector size="13" baseType="lpstr">
      <vt:lpstr>INDICE</vt:lpstr>
      <vt:lpstr>1</vt:lpstr>
      <vt:lpstr>2</vt:lpstr>
      <vt:lpstr>3</vt:lpstr>
      <vt:lpstr>4</vt:lpstr>
      <vt:lpstr>5</vt:lpstr>
      <vt:lpstr>6</vt:lpstr>
      <vt:lpstr>7</vt:lpstr>
      <vt:lpstr>8</vt:lpstr>
      <vt:lpstr>9</vt:lpstr>
      <vt:lpstr>10</vt:lpstr>
      <vt:lpstr>11</vt:lpstr>
      <vt:lpstr>'10'!_Hlk492023274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Pablo.Roa</dc:creator>
  <cp:lastModifiedBy>Pablo Roa</cp:lastModifiedBy>
  <dcterms:created xsi:type="dcterms:W3CDTF">2015-06-05T18:19:34Z</dcterms:created>
  <dcterms:modified xsi:type="dcterms:W3CDTF">2024-10-31T01:05:54Z</dcterms:modified>
</cp:coreProperties>
</file>